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pehovaOV\Desktop\11\"/>
    </mc:Choice>
  </mc:AlternateContent>
  <bookViews>
    <workbookView xWindow="0" yWindow="0" windowWidth="28800" windowHeight="11625"/>
  </bookViews>
  <sheets>
    <sheet name="Лист1" sheetId="1" r:id="rId1"/>
  </sheets>
  <calcPr calcId="152511" iterate="1"/>
</workbook>
</file>

<file path=xl/calcChain.xml><?xml version="1.0" encoding="utf-8"?>
<calcChain xmlns="http://schemas.openxmlformats.org/spreadsheetml/2006/main">
  <c r="D9" i="1" l="1"/>
  <c r="E9" i="1"/>
  <c r="G9" i="1"/>
  <c r="I9" i="1"/>
  <c r="E108" i="1" l="1"/>
  <c r="I108" i="1"/>
  <c r="G108" i="1"/>
  <c r="H108" i="1" s="1"/>
  <c r="D108" i="1"/>
  <c r="H25" i="1"/>
  <c r="H10" i="1"/>
  <c r="F25" i="1"/>
  <c r="F10" i="1"/>
  <c r="F108" i="1" l="1"/>
  <c r="C113" i="1"/>
  <c r="C109" i="1" s="1"/>
  <c r="F116" i="1"/>
  <c r="F115" i="1"/>
  <c r="F112" i="1"/>
  <c r="F111" i="1"/>
  <c r="H93" i="1"/>
  <c r="F93" i="1"/>
  <c r="C19" i="1" l="1"/>
  <c r="C14" i="1"/>
  <c r="C9" i="1" s="1"/>
  <c r="C39" i="1"/>
  <c r="C35" i="1"/>
  <c r="C26" i="1"/>
  <c r="C25" i="1" l="1"/>
  <c r="C48" i="1" s="1"/>
  <c r="C108" i="1" s="1"/>
  <c r="F107" i="1" l="1"/>
  <c r="H107" i="1"/>
  <c r="J116" i="1"/>
  <c r="J115" i="1"/>
  <c r="J109" i="1"/>
  <c r="J108" i="1"/>
  <c r="J107" i="1"/>
  <c r="D121" i="1"/>
  <c r="D120" i="1"/>
  <c r="D119" i="1"/>
  <c r="H111" i="1"/>
  <c r="H112" i="1"/>
  <c r="H115" i="1"/>
  <c r="H116" i="1"/>
  <c r="E109" i="1" l="1"/>
  <c r="D109" i="1"/>
  <c r="F109" i="1" l="1"/>
  <c r="H109" i="1"/>
</calcChain>
</file>

<file path=xl/sharedStrings.xml><?xml version="1.0" encoding="utf-8"?>
<sst xmlns="http://schemas.openxmlformats.org/spreadsheetml/2006/main" count="223" uniqueCount="215">
  <si>
    <t>Приложение 1 к пояснительной записке</t>
  </si>
  <si>
    <t>Основные параметры бюджета города Пыть-Яха на 2026 год и на плановый период 2027 и 2028 годов</t>
  </si>
  <si>
    <t>(тыс. рублей)</t>
  </si>
  <si>
    <t>Код</t>
  </si>
  <si>
    <t>Наименование</t>
  </si>
  <si>
    <t>2024 год</t>
  </si>
  <si>
    <t>2025 год</t>
  </si>
  <si>
    <t>2026 год</t>
  </si>
  <si>
    <t>2027 год</t>
  </si>
  <si>
    <t>2028 год</t>
  </si>
  <si>
    <t>отчет</t>
  </si>
  <si>
    <t>проект</t>
  </si>
  <si>
    <t>% к 2025 году</t>
  </si>
  <si>
    <t>% к 2026 году</t>
  </si>
  <si>
    <t>% к 2027 году</t>
  </si>
  <si>
    <t>ДОХОДЫ</t>
  </si>
  <si>
    <t>НАЛОГОВЫЕ ДОХОДЫ</t>
  </si>
  <si>
    <t>10100</t>
  </si>
  <si>
    <t>Налоги на прибыль, доходы</t>
  </si>
  <si>
    <t>10102</t>
  </si>
  <si>
    <t>Налог на доходы физических лиц</t>
  </si>
  <si>
    <t>10300</t>
  </si>
  <si>
    <t>Налоги на товары (работы, услуги), реализуемые на территории российской федерации</t>
  </si>
  <si>
    <t>10302</t>
  </si>
  <si>
    <t>Акцизы по подакцизным товарам (продукции), производимым на территории российской федерации</t>
  </si>
  <si>
    <t>10500</t>
  </si>
  <si>
    <t>Налоги на совокупный доход</t>
  </si>
  <si>
    <t>10501</t>
  </si>
  <si>
    <t>Налог, взимаемый в связи с применением упрощенной системы налогообложения</t>
  </si>
  <si>
    <t>10502</t>
  </si>
  <si>
    <t>10503</t>
  </si>
  <si>
    <t>Единый сельскохозяйственный налог</t>
  </si>
  <si>
    <t>10504</t>
  </si>
  <si>
    <t>10600</t>
  </si>
  <si>
    <t>Налоги на имущество</t>
  </si>
  <si>
    <t>10601</t>
  </si>
  <si>
    <t>Налог на имущество физических лиц</t>
  </si>
  <si>
    <t>10604</t>
  </si>
  <si>
    <t>10606</t>
  </si>
  <si>
    <t>Земельный налог</t>
  </si>
  <si>
    <t>10800</t>
  </si>
  <si>
    <t>Государственная пошлина</t>
  </si>
  <si>
    <t>10803</t>
  </si>
  <si>
    <t>Государственная пошлина по делам, рассматриваемым в судах общей юрисдикции, мировыми судьями</t>
  </si>
  <si>
    <t>НЕНАЛОГОВЫЕ ДОХОДЫ</t>
  </si>
  <si>
    <t>11100</t>
  </si>
  <si>
    <t>Доходы от использования имущества, находящегося в государственной и муниципальной собственности</t>
  </si>
  <si>
    <t>11105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</si>
  <si>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</si>
  <si>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</si>
  <si>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</si>
  <si>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11200</t>
  </si>
  <si>
    <t>Платежи при пользовании природными ресурсами</t>
  </si>
  <si>
    <t>11201</t>
  </si>
  <si>
    <t>Плата за негативное воздействие на окружающую среду</t>
  </si>
  <si>
    <t>11300</t>
  </si>
  <si>
    <t>Доходы от оказания платных услуг и компенсации затрат государства</t>
  </si>
  <si>
    <t>11301</t>
  </si>
  <si>
    <t>Доходы от оказания платных услуг (работ)</t>
  </si>
  <si>
    <t>11302</t>
  </si>
  <si>
    <t>Доходы от компенсации затрат государства</t>
  </si>
  <si>
    <t>11400</t>
  </si>
  <si>
    <t>Доходы от продажи материальных и нематериальных активов</t>
  </si>
  <si>
    <t>11401</t>
  </si>
  <si>
    <t>Доходы от продажи квартир</t>
  </si>
  <si>
    <t>11402</t>
  </si>
  <si>
    <t>11406</t>
  </si>
  <si>
    <t>Доходы от продажи земельных участков, находящихся в государственной и муниципальной собственности</t>
  </si>
  <si>
    <t>11600</t>
  </si>
  <si>
    <t>Штрафы, санкции, возмещение ущерба</t>
  </si>
  <si>
    <t>11601</t>
  </si>
  <si>
    <t>Административные штрафы, установленные кодексом российской федерации об административных правонарушениях</t>
  </si>
  <si>
    <t>11602</t>
  </si>
  <si>
    <t>11607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</si>
  <si>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</si>
  <si>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11611</t>
  </si>
  <si>
    <t>Платежи, уплачиваемые в целях возмещения вреда</t>
  </si>
  <si>
    <t>11700</t>
  </si>
  <si>
    <t>Прочие неналоговые доходы</t>
  </si>
  <si>
    <t>11705</t>
  </si>
  <si>
    <t>11715</t>
  </si>
  <si>
    <t>Инициативные платежи</t>
  </si>
  <si>
    <t xml:space="preserve">БЕЗВОЗМЕЗДНЫЕ ПОСТУПЛЕНИЯ </t>
  </si>
  <si>
    <t>ВСЕГО ДОХОДОВ</t>
  </si>
  <si>
    <t>РАСХОДЫ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</si>
  <si>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</si>
  <si>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</si>
  <si>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</si>
  <si>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</si>
  <si>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</si>
  <si>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</si>
  <si>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</si>
  <si>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</si>
  <si>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</si>
  <si>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</si>
  <si>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</si>
  <si>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</si>
  <si>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</si>
  <si>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</si>
  <si>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</si>
  <si>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</si>
  <si>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</si>
  <si>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</si>
  <si>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</si>
  <si>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</si>
  <si>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</si>
  <si>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</si>
  <si>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</si>
  <si>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</si>
  <si>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</si>
  <si>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</si>
  <si>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</si>
  <si>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</si>
  <si>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</si>
  <si>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</si>
  <si>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</si>
  <si>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</si>
  <si>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</si>
  <si>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</si>
  <si>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</si>
  <si>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</si>
  <si>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</si>
  <si>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</si>
  <si>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</si>
  <si>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</si>
  <si>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</si>
  <si>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</si>
  <si>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</si>
  <si>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</si>
  <si>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</si>
  <si>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</si>
  <si>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</si>
  <si>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</si>
  <si>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</si>
  <si>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</si>
  <si>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</si>
  <si>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</si>
  <si>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</si>
  <si>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</si>
  <si>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</si>
  <si>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</si>
  <si>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</si>
  <si>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</si>
  <si>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</si>
  <si>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</si>
  <si>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</si>
  <si>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</si>
  <si>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</si>
  <si>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</si>
  <si>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</si>
  <si>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</si>
  <si>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</si>
  <si>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</si>
  <si>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</si>
  <si>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</si>
  <si>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</si>
  <si>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</si>
  <si>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</si>
  <si>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</si>
  <si>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</si>
  <si>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</si>
  <si>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</si>
  <si>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</si>
  <si>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</si>
  <si>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</si>
  <si>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</si>
  <si>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</si>
  <si>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</si>
  <si>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</si>
  <si>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</si>
  <si>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</si>
  <si>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</si>
  <si>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</si>
  <si>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</si>
  <si>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</si>
  <si>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</si>
  <si>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</si>
  <si>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</si>
  <si>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</si>
  <si>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</si>
  <si>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</si>
  <si>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</si>
  <si>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</si>
  <si>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</si>
  <si>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</si>
  <si>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</si>
  <si>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</si>
  <si>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</si>
  <si>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</si>
  <si>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</si>
  <si>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</si>
  <si>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</si>
  <si>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</si>
  <si>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</si>
  <si>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</si>
  <si>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</si>
  <si>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</si>
  <si>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ВСЕГО РАСХОДОВ</t>
  </si>
  <si>
    <t>ДЕФИЦИТ / ПРОФИЦИТ</t>
  </si>
  <si>
    <t>ИСТОЧНИКИ ВНУТРЕННЕГО ФИНАНСИРОВАНИЯ ДЕФИЦИТОВ БЮДЖЕТОВ</t>
  </si>
  <si>
    <t>в том числе:</t>
  </si>
  <si>
    <t>10200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</si>
  <si>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</si>
  <si>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</si>
  <si>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</si>
  <si>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</si>
  <si>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средств бюджетов</t>
  </si>
  <si>
    <t>Уменьшение прочих остатков средств бюджетов</t>
  </si>
  <si>
    <t xml:space="preserve">Утверждено решением Думы города от 22.05.2025  года №342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</si>
  <si>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</si>
  <si>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Административные штрафы, установленные законами субъектов Российской Федерации об административных правонарушениях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</si>
  <si>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</si>
  <si>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</si>
  <si>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</si>
  <si>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Транспортный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</si>
</sst>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vertical="center" wrapText="1"/>
    </xf>
    <xf numFmtId="0" fontId="3" fillId="0" borderId="0" xfId="0" applyNumberFormat="1" applyFont="1" applyBorder="1" applyAlignment="1"/>
    <xf numFmtId="164" fontId="2" fillId="0" borderId="2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 wrapText="1"/>
    </xf>
    <xf numFmtId="0" fontId="10" fillId="0" borderId="0" xfId="0" applyFont="1"/>
    <xf numFmtId="164" fontId="10" fillId="0" borderId="0" xfId="0" applyNumberFormat="1" applyFont="1"/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9"/>
  <sheetViews>
    <sheetView tabSelected="1" topLeftCell="A82" workbookViewId="0">
      <selection activeCell="J95" sqref="J95"/>
    </sheetView>
  </sheetViews>
  <sheetFormatPr defaultRowHeight="15" x14ac:dyDescent="0.25"/>
  <cols>
    <col min="1" max="1" width="7.85546875" customWidth="1"/>
    <col min="2" max="2" width="54.7109375" customWidth="1"/>
    <col min="3" max="3" width="11.7109375" customWidth="1"/>
    <col min="4" max="4" width="13.42578125" customWidth="1"/>
    <col min="5" max="5" width="13.5703125" customWidth="1"/>
    <col min="6" max="6" width="10.140625" customWidth="1"/>
    <col min="7" max="7" width="12.7109375" customWidth="1"/>
    <col min="8" max="8" width="9.42578125" customWidth="1"/>
    <col min="9" max="10" width="12.28515625" customWidth="1"/>
  </cols>
  <sheetData>
    <row r="1" spans="1:10" x14ac:dyDescent="0.25">
      <c r="A1" s="11"/>
      <c r="B1" s="11"/>
      <c r="C1" s="11"/>
      <c r="D1" s="11"/>
      <c r="E1" s="11"/>
      <c r="F1" s="29" t="s">
        <v>0</v>
      </c>
      <c r="G1" s="29"/>
      <c r="H1" s="29"/>
      <c r="I1" s="29"/>
      <c r="J1" s="29"/>
    </row>
    <row r="2" spans="1:10" ht="15.75" x14ac:dyDescent="0.25">
      <c r="A2" s="11"/>
      <c r="B2" s="11"/>
      <c r="C2" s="11"/>
      <c r="D2" s="11"/>
      <c r="E2" s="11"/>
      <c r="F2" s="11"/>
      <c r="G2" s="8"/>
      <c r="H2" s="8"/>
      <c r="I2" s="8"/>
      <c r="J2" s="17"/>
    </row>
    <row r="3" spans="1:10" ht="15.75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11"/>
      <c r="B4" s="11"/>
      <c r="C4" s="11"/>
      <c r="D4" s="11"/>
      <c r="E4" s="11"/>
      <c r="F4" s="11"/>
      <c r="G4" s="11"/>
      <c r="H4" s="11"/>
      <c r="I4" s="11"/>
      <c r="J4" s="15" t="s">
        <v>2</v>
      </c>
    </row>
    <row r="5" spans="1:10" x14ac:dyDescent="0.25">
      <c r="A5" s="31" t="s">
        <v>3</v>
      </c>
      <c r="B5" s="31" t="s">
        <v>4</v>
      </c>
      <c r="C5" s="12" t="s">
        <v>5</v>
      </c>
      <c r="D5" s="12" t="s">
        <v>6</v>
      </c>
      <c r="E5" s="31" t="s">
        <v>7</v>
      </c>
      <c r="F5" s="31"/>
      <c r="G5" s="31" t="s">
        <v>8</v>
      </c>
      <c r="H5" s="31"/>
      <c r="I5" s="31" t="s">
        <v>9</v>
      </c>
      <c r="J5" s="31"/>
    </row>
    <row r="6" spans="1:10" ht="38.25" customHeight="1" x14ac:dyDescent="0.25">
      <c r="A6" s="31"/>
      <c r="B6" s="31"/>
      <c r="C6" s="12" t="s">
        <v>10</v>
      </c>
      <c r="D6" s="18" t="s">
        <v>208</v>
      </c>
      <c r="E6" s="12" t="s">
        <v>11</v>
      </c>
      <c r="F6" s="12" t="s">
        <v>12</v>
      </c>
      <c r="G6" s="12" t="s">
        <v>11</v>
      </c>
      <c r="H6" s="12" t="s">
        <v>13</v>
      </c>
      <c r="I6" s="12" t="s">
        <v>11</v>
      </c>
      <c r="J6" s="12" t="s">
        <v>14</v>
      </c>
    </row>
    <row r="7" spans="1:10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</row>
    <row r="8" spans="1:10" x14ac:dyDescent="0.25">
      <c r="A8" s="7"/>
      <c r="B8" s="7" t="s">
        <v>15</v>
      </c>
      <c r="C8" s="7"/>
      <c r="D8" s="7"/>
      <c r="E8" s="7"/>
      <c r="F8" s="7"/>
      <c r="G8" s="7"/>
      <c r="H8" s="7"/>
      <c r="I8" s="7"/>
      <c r="J8" s="7"/>
    </row>
    <row r="9" spans="1:10" x14ac:dyDescent="0.25">
      <c r="A9" s="12">
        <v>10000</v>
      </c>
      <c r="B9" s="14" t="s">
        <v>16</v>
      </c>
      <c r="C9" s="2">
        <f>C10+C12+C14+C19+C23</f>
        <v>1920349.41</v>
      </c>
      <c r="D9" s="2">
        <f>D10+D12+D14+D19+D23</f>
        <v>1893859.8</v>
      </c>
      <c r="E9" s="2">
        <f>E10+E12+E14+E19+E23</f>
        <v>2335304.1</v>
      </c>
      <c r="F9" s="2">
        <v>123.30923862473875</v>
      </c>
      <c r="G9" s="2">
        <f>G10+G12+G14+G19+G23</f>
        <v>2340927.9</v>
      </c>
      <c r="H9" s="2">
        <v>100.24081660285698</v>
      </c>
      <c r="I9" s="2">
        <f>I10+I12+I14+I19+I23</f>
        <v>2440278.1</v>
      </c>
      <c r="J9" s="2">
        <v>104.24405211283954</v>
      </c>
    </row>
    <row r="10" spans="1:10" x14ac:dyDescent="0.25">
      <c r="A10" s="3" t="s">
        <v>17</v>
      </c>
      <c r="B10" s="5" t="s">
        <v>18</v>
      </c>
      <c r="C10" s="20">
        <v>1489682.4</v>
      </c>
      <c r="D10" s="1">
        <v>1460399.7660000001</v>
      </c>
      <c r="E10" s="1">
        <v>1837291.8</v>
      </c>
      <c r="F10" s="1">
        <f>E10/D10*100</f>
        <v>125.80745647695481</v>
      </c>
      <c r="G10" s="1">
        <v>1829423.7</v>
      </c>
      <c r="H10" s="1">
        <f>G10/E10*100</f>
        <v>99.571755558915569</v>
      </c>
      <c r="I10" s="1">
        <v>1953043.1</v>
      </c>
      <c r="J10" s="1">
        <v>106.75728646130473</v>
      </c>
    </row>
    <row r="11" spans="1:10" x14ac:dyDescent="0.25">
      <c r="A11" s="3" t="s">
        <v>19</v>
      </c>
      <c r="B11" s="5" t="s">
        <v>20</v>
      </c>
      <c r="C11" s="20">
        <v>1489682.4</v>
      </c>
      <c r="D11" s="1">
        <v>1460399.7660000001</v>
      </c>
      <c r="E11" s="1">
        <v>1837291.8</v>
      </c>
      <c r="F11" s="1">
        <v>125.807456476955</v>
      </c>
      <c r="G11" s="1">
        <v>1829423.7</v>
      </c>
      <c r="H11" s="1">
        <v>99.571755558915598</v>
      </c>
      <c r="I11" s="1">
        <v>1953043.1</v>
      </c>
      <c r="J11" s="1">
        <v>106.75728646130473</v>
      </c>
    </row>
    <row r="12" spans="1:10" ht="25.5" x14ac:dyDescent="0.25">
      <c r="A12" s="3" t="s">
        <v>21</v>
      </c>
      <c r="B12" s="5" t="s">
        <v>22</v>
      </c>
      <c r="C12" s="20">
        <v>18982.150000000001</v>
      </c>
      <c r="D12" s="1">
        <v>19868.2</v>
      </c>
      <c r="E12" s="1">
        <v>20682.099999999999</v>
      </c>
      <c r="F12" s="1">
        <v>104.09649590803394</v>
      </c>
      <c r="G12" s="1">
        <v>28373.7</v>
      </c>
      <c r="H12" s="1">
        <v>137.18964708612765</v>
      </c>
      <c r="I12" s="1">
        <v>29596.7</v>
      </c>
      <c r="J12" s="1">
        <v>104.31032963624764</v>
      </c>
    </row>
    <row r="13" spans="1:10" ht="25.5" x14ac:dyDescent="0.25">
      <c r="A13" s="3" t="s">
        <v>23</v>
      </c>
      <c r="B13" s="5" t="s">
        <v>24</v>
      </c>
      <c r="C13" s="20">
        <v>18982.150000000001</v>
      </c>
      <c r="D13" s="1">
        <v>19868.2</v>
      </c>
      <c r="E13" s="1">
        <v>20682.099999999999</v>
      </c>
      <c r="F13" s="1">
        <v>104.09649590803394</v>
      </c>
      <c r="G13" s="1">
        <v>28373.7</v>
      </c>
      <c r="H13" s="1">
        <v>137.18964708612765</v>
      </c>
      <c r="I13" s="1">
        <v>29596.7</v>
      </c>
      <c r="J13" s="1">
        <v>104.31032963624764</v>
      </c>
    </row>
    <row r="14" spans="1:10" x14ac:dyDescent="0.25">
      <c r="A14" s="3" t="s">
        <v>25</v>
      </c>
      <c r="B14" s="5" t="s">
        <v>26</v>
      </c>
      <c r="C14" s="20">
        <f>C15+C16+C17+C18</f>
        <v>290913.81</v>
      </c>
      <c r="D14" s="1">
        <v>277716.8</v>
      </c>
      <c r="E14" s="1">
        <v>328285.90000000002</v>
      </c>
      <c r="F14" s="1">
        <v>118.20887321184748</v>
      </c>
      <c r="G14" s="1">
        <v>331547.59999999998</v>
      </c>
      <c r="H14" s="1">
        <v>100.99355470338504</v>
      </c>
      <c r="I14" s="1">
        <v>334940.90000000002</v>
      </c>
      <c r="J14" s="1">
        <v>101.02347294928391</v>
      </c>
    </row>
    <row r="15" spans="1:10" ht="26.25" customHeight="1" x14ac:dyDescent="0.25">
      <c r="A15" s="3" t="s">
        <v>27</v>
      </c>
      <c r="B15" s="5" t="s">
        <v>28</v>
      </c>
      <c r="C15" s="20">
        <v>280742.28999999998</v>
      </c>
      <c r="D15" s="1">
        <v>263322.59999999998</v>
      </c>
      <c r="E15" s="1">
        <v>318884</v>
      </c>
      <c r="F15" s="1">
        <v>121.10012585323101</v>
      </c>
      <c r="G15" s="1">
        <v>322050.8</v>
      </c>
      <c r="H15" s="1">
        <v>100.99308839578028</v>
      </c>
      <c r="I15" s="1">
        <v>325348.3</v>
      </c>
      <c r="J15" s="1">
        <v>101.0239067873764</v>
      </c>
    </row>
    <row r="16" spans="1:10" ht="25.5" x14ac:dyDescent="0.25">
      <c r="A16" s="3" t="s">
        <v>29</v>
      </c>
      <c r="B16" s="19" t="s">
        <v>212</v>
      </c>
      <c r="C16" s="20">
        <v>241.02</v>
      </c>
      <c r="D16" s="1">
        <v>12.2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1:10" x14ac:dyDescent="0.25">
      <c r="A17" s="3" t="s">
        <v>30</v>
      </c>
      <c r="B17" s="5" t="s">
        <v>31</v>
      </c>
      <c r="C17" s="20">
        <v>97.97</v>
      </c>
      <c r="D17" s="1">
        <v>90</v>
      </c>
      <c r="E17" s="1">
        <v>17</v>
      </c>
      <c r="F17" s="1">
        <v>18.888888888888889</v>
      </c>
      <c r="G17" s="1">
        <v>18</v>
      </c>
      <c r="H17" s="1">
        <v>105.88235294117648</v>
      </c>
      <c r="I17" s="1">
        <v>19</v>
      </c>
      <c r="J17" s="1">
        <v>105.55555555555556</v>
      </c>
    </row>
    <row r="18" spans="1:10" ht="25.5" x14ac:dyDescent="0.25">
      <c r="A18" s="3" t="s">
        <v>32</v>
      </c>
      <c r="B18" s="19" t="s">
        <v>213</v>
      </c>
      <c r="C18" s="21">
        <v>9832.5300000000007</v>
      </c>
      <c r="D18" s="1">
        <v>14292</v>
      </c>
      <c r="E18" s="1">
        <v>9384.9</v>
      </c>
      <c r="F18" s="1">
        <v>65.665407220822829</v>
      </c>
      <c r="G18" s="1">
        <v>9478.7999999999993</v>
      </c>
      <c r="H18" s="1">
        <v>101.000543426142</v>
      </c>
      <c r="I18" s="1">
        <v>9573.6</v>
      </c>
      <c r="J18" s="1">
        <v>101.00012659830359</v>
      </c>
    </row>
    <row r="19" spans="1:10" x14ac:dyDescent="0.25">
      <c r="A19" s="3" t="s">
        <v>33</v>
      </c>
      <c r="B19" s="5" t="s">
        <v>34</v>
      </c>
      <c r="C19" s="20">
        <f>C20+C21+C22</f>
        <v>105033.19</v>
      </c>
      <c r="D19" s="1">
        <v>111785.034</v>
      </c>
      <c r="E19" s="1">
        <v>121137.8</v>
      </c>
      <c r="F19" s="1">
        <v>108.36674254623388</v>
      </c>
      <c r="G19" s="1">
        <v>123115.5</v>
      </c>
      <c r="H19" s="1">
        <v>101.63260353085495</v>
      </c>
      <c r="I19" s="1">
        <v>93945.3</v>
      </c>
      <c r="J19" s="1">
        <v>76.306638887873575</v>
      </c>
    </row>
    <row r="20" spans="1:10" x14ac:dyDescent="0.25">
      <c r="A20" s="3" t="s">
        <v>35</v>
      </c>
      <c r="B20" s="5" t="s">
        <v>36</v>
      </c>
      <c r="C20" s="20">
        <v>28015.81</v>
      </c>
      <c r="D20" s="1">
        <v>34283.5</v>
      </c>
      <c r="E20" s="1">
        <v>34626.300000000003</v>
      </c>
      <c r="F20" s="1">
        <v>100.99989791007337</v>
      </c>
      <c r="G20" s="1">
        <v>34972.6</v>
      </c>
      <c r="H20" s="1">
        <v>101.00010685519388</v>
      </c>
      <c r="I20" s="1">
        <v>35322.300000000003</v>
      </c>
      <c r="J20" s="1">
        <v>100.99992565608507</v>
      </c>
    </row>
    <row r="21" spans="1:10" x14ac:dyDescent="0.25">
      <c r="A21" s="3" t="s">
        <v>37</v>
      </c>
      <c r="B21" s="19" t="s">
        <v>214</v>
      </c>
      <c r="C21" s="20">
        <v>24358.6</v>
      </c>
      <c r="D21" s="1">
        <v>24527.243999999999</v>
      </c>
      <c r="E21" s="1">
        <v>26452.3</v>
      </c>
      <c r="F21" s="1">
        <v>107.84864373673616</v>
      </c>
      <c r="G21" s="1">
        <v>28022.3</v>
      </c>
      <c r="H21" s="1">
        <v>105.93521168291605</v>
      </c>
      <c r="I21" s="1">
        <v>28500</v>
      </c>
      <c r="J21" s="1">
        <v>101.70471374583813</v>
      </c>
    </row>
    <row r="22" spans="1:10" x14ac:dyDescent="0.25">
      <c r="A22" s="3" t="s">
        <v>38</v>
      </c>
      <c r="B22" s="5" t="s">
        <v>39</v>
      </c>
      <c r="C22" s="20">
        <v>52658.78</v>
      </c>
      <c r="D22" s="1">
        <v>52974.29</v>
      </c>
      <c r="E22" s="1">
        <v>60059.199999999997</v>
      </c>
      <c r="F22" s="1">
        <v>113.37424248630796</v>
      </c>
      <c r="G22" s="1">
        <v>60120.6</v>
      </c>
      <c r="H22" s="1">
        <v>100.10223246396887</v>
      </c>
      <c r="I22" s="1">
        <v>30123</v>
      </c>
      <c r="J22" s="1">
        <v>50.104290376343549</v>
      </c>
    </row>
    <row r="23" spans="1:10" x14ac:dyDescent="0.25">
      <c r="A23" s="3" t="s">
        <v>40</v>
      </c>
      <c r="B23" s="5" t="s">
        <v>41</v>
      </c>
      <c r="C23" s="20">
        <v>15737.86</v>
      </c>
      <c r="D23" s="1">
        <v>24090</v>
      </c>
      <c r="E23" s="1">
        <v>27906.5</v>
      </c>
      <c r="F23" s="1">
        <v>115.84267330842673</v>
      </c>
      <c r="G23" s="1">
        <v>28467.4</v>
      </c>
      <c r="H23" s="1">
        <v>102.00992600290255</v>
      </c>
      <c r="I23" s="1">
        <v>28752.1</v>
      </c>
      <c r="J23" s="1">
        <v>101.00009133254177</v>
      </c>
    </row>
    <row r="24" spans="1:10" ht="25.5" x14ac:dyDescent="0.25">
      <c r="A24" s="3" t="s">
        <v>42</v>
      </c>
      <c r="B24" s="5" t="s">
        <v>43</v>
      </c>
      <c r="C24" s="20">
        <v>15737.86</v>
      </c>
      <c r="D24" s="1">
        <v>24090</v>
      </c>
      <c r="E24" s="1">
        <v>27906.5</v>
      </c>
      <c r="F24" s="1">
        <v>115.84267330842673</v>
      </c>
      <c r="G24" s="1">
        <v>28467.4</v>
      </c>
      <c r="H24" s="1">
        <v>102.00992600290255</v>
      </c>
      <c r="I24" s="1">
        <v>28752.1</v>
      </c>
      <c r="J24" s="1">
        <v>101.00009133254177</v>
      </c>
    </row>
    <row r="25" spans="1:10" x14ac:dyDescent="0.25">
      <c r="A25" s="12"/>
      <c r="B25" s="14" t="s">
        <v>44</v>
      </c>
      <c r="C25" s="22">
        <f>C26+C30+C32+C35+C39+C44</f>
        <v>405373.58</v>
      </c>
      <c r="D25" s="2">
        <v>287873.78607999999</v>
      </c>
      <c r="E25" s="2">
        <v>255470.4</v>
      </c>
      <c r="F25" s="2">
        <f>E25/D25*100</f>
        <v>88.743891369464563</v>
      </c>
      <c r="G25" s="2">
        <v>245365.9</v>
      </c>
      <c r="H25" s="2">
        <f>G25/E25*100</f>
        <v>96.0447472583908</v>
      </c>
      <c r="I25" s="2">
        <v>241870.4</v>
      </c>
      <c r="J25" s="2">
        <v>98.575392913196168</v>
      </c>
    </row>
    <row r="26" spans="1:10" ht="25.5" x14ac:dyDescent="0.25">
      <c r="A26" s="3" t="s">
        <v>45</v>
      </c>
      <c r="B26" s="5" t="s">
        <v>46</v>
      </c>
      <c r="C26" s="20">
        <f>C27+C28+C29</f>
        <v>252126.08000000002</v>
      </c>
      <c r="D26" s="1">
        <v>179226.8</v>
      </c>
      <c r="E26" s="1">
        <v>180245</v>
      </c>
      <c r="F26" s="1">
        <v>100.56810700185463</v>
      </c>
      <c r="G26" s="1">
        <v>179745</v>
      </c>
      <c r="H26" s="1">
        <v>99.722599794723848</v>
      </c>
      <c r="I26" s="1">
        <v>179745</v>
      </c>
      <c r="J26" s="1">
        <v>100</v>
      </c>
    </row>
    <row r="27" spans="1:10" ht="63.75" x14ac:dyDescent="0.25">
      <c r="A27" s="3">
        <v>11101</v>
      </c>
      <c r="B27" s="19" t="s">
        <v>211</v>
      </c>
      <c r="C27" s="20">
        <v>78.5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1:10" ht="76.5" x14ac:dyDescent="0.25">
      <c r="A28" s="3" t="s">
        <v>47</v>
      </c>
      <c r="B28" s="5" t="s">
        <v>48</v>
      </c>
      <c r="C28" s="20">
        <v>247315.45</v>
      </c>
      <c r="D28" s="1">
        <v>174400</v>
      </c>
      <c r="E28" s="1">
        <v>175000</v>
      </c>
      <c r="F28" s="1">
        <v>100.3440366972477</v>
      </c>
      <c r="G28" s="1">
        <v>174500</v>
      </c>
      <c r="H28" s="1">
        <v>99.714285714285708</v>
      </c>
      <c r="I28" s="1">
        <v>174500</v>
      </c>
      <c r="J28" s="1">
        <v>100</v>
      </c>
    </row>
    <row r="29" spans="1:10" ht="63.75" x14ac:dyDescent="0.25">
      <c r="A29" s="3" t="s">
        <v>49</v>
      </c>
      <c r="B29" s="5" t="s">
        <v>50</v>
      </c>
      <c r="C29" s="20">
        <v>4732.13</v>
      </c>
      <c r="D29" s="1">
        <v>4826.8</v>
      </c>
      <c r="E29" s="1">
        <v>5245</v>
      </c>
      <c r="F29" s="1">
        <v>108.66412530040606</v>
      </c>
      <c r="G29" s="1">
        <v>5245</v>
      </c>
      <c r="H29" s="1">
        <v>100</v>
      </c>
      <c r="I29" s="1">
        <v>5245</v>
      </c>
      <c r="J29" s="1">
        <v>100</v>
      </c>
    </row>
    <row r="30" spans="1:10" x14ac:dyDescent="0.25">
      <c r="A30" s="3" t="s">
        <v>51</v>
      </c>
      <c r="B30" s="5" t="s">
        <v>52</v>
      </c>
      <c r="C30" s="20">
        <v>3651.96</v>
      </c>
      <c r="D30" s="1">
        <v>2942.9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1:10" x14ac:dyDescent="0.25">
      <c r="A31" s="3" t="s">
        <v>53</v>
      </c>
      <c r="B31" s="5" t="s">
        <v>54</v>
      </c>
      <c r="C31" s="20">
        <v>3651.96</v>
      </c>
      <c r="D31" s="1">
        <v>2942.9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1:10" ht="26.25" customHeight="1" x14ac:dyDescent="0.25">
      <c r="A32" s="3" t="s">
        <v>55</v>
      </c>
      <c r="B32" s="5" t="s">
        <v>56</v>
      </c>
      <c r="C32" s="20">
        <v>6813.17</v>
      </c>
      <c r="D32" s="1">
        <v>1580.2</v>
      </c>
      <c r="E32" s="1">
        <v>300</v>
      </c>
      <c r="F32" s="1">
        <v>18.984938615365145</v>
      </c>
      <c r="G32" s="1">
        <v>300</v>
      </c>
      <c r="H32" s="1">
        <v>100</v>
      </c>
      <c r="I32" s="1">
        <v>300</v>
      </c>
      <c r="J32" s="1">
        <v>100</v>
      </c>
    </row>
    <row r="33" spans="1:10" x14ac:dyDescent="0.25">
      <c r="A33" s="3" t="s">
        <v>57</v>
      </c>
      <c r="B33" s="5" t="s">
        <v>58</v>
      </c>
      <c r="C33" s="20">
        <v>173.4</v>
      </c>
      <c r="D33" s="1">
        <v>15.2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</row>
    <row r="34" spans="1:10" x14ac:dyDescent="0.25">
      <c r="A34" s="3" t="s">
        <v>59</v>
      </c>
      <c r="B34" s="5" t="s">
        <v>60</v>
      </c>
      <c r="C34" s="20">
        <v>6639.78</v>
      </c>
      <c r="D34" s="1">
        <v>1565</v>
      </c>
      <c r="E34" s="1">
        <v>300</v>
      </c>
      <c r="F34" s="1">
        <v>19.169329073482427</v>
      </c>
      <c r="G34" s="1">
        <v>300</v>
      </c>
      <c r="H34" s="1">
        <v>100</v>
      </c>
      <c r="I34" s="1">
        <v>300</v>
      </c>
      <c r="J34" s="1">
        <v>100</v>
      </c>
    </row>
    <row r="35" spans="1:10" x14ac:dyDescent="0.25">
      <c r="A35" s="3" t="s">
        <v>61</v>
      </c>
      <c r="B35" s="5" t="s">
        <v>62</v>
      </c>
      <c r="C35" s="20">
        <f>C36+C37+C38</f>
        <v>137523.16999999998</v>
      </c>
      <c r="D35" s="1">
        <v>89446.9</v>
      </c>
      <c r="E35" s="1">
        <v>56500</v>
      </c>
      <c r="F35" s="1">
        <v>63.165967741755168</v>
      </c>
      <c r="G35" s="1">
        <v>46900</v>
      </c>
      <c r="H35" s="1">
        <v>83.008849557522126</v>
      </c>
      <c r="I35" s="1">
        <v>43400</v>
      </c>
      <c r="J35" s="1">
        <v>92.537313432835816</v>
      </c>
    </row>
    <row r="36" spans="1:10" x14ac:dyDescent="0.25">
      <c r="A36" s="3" t="s">
        <v>63</v>
      </c>
      <c r="B36" s="5" t="s">
        <v>64</v>
      </c>
      <c r="C36" s="20">
        <v>67846.84</v>
      </c>
      <c r="D36" s="1">
        <v>60000</v>
      </c>
      <c r="E36" s="1">
        <v>50000</v>
      </c>
      <c r="F36" s="1">
        <v>83.333333333333343</v>
      </c>
      <c r="G36" s="1">
        <v>45500</v>
      </c>
      <c r="H36" s="1">
        <v>91</v>
      </c>
      <c r="I36" s="1">
        <v>42000</v>
      </c>
      <c r="J36" s="1">
        <v>92.307692307692307</v>
      </c>
    </row>
    <row r="37" spans="1:10" ht="76.5" x14ac:dyDescent="0.25">
      <c r="A37" s="3" t="s">
        <v>65</v>
      </c>
      <c r="B37" s="24" t="s">
        <v>209</v>
      </c>
      <c r="C37" s="20">
        <v>64805.03</v>
      </c>
      <c r="D37" s="1">
        <v>25546.400000000001</v>
      </c>
      <c r="E37" s="1">
        <v>6500</v>
      </c>
      <c r="F37" s="1">
        <v>25.443898161776218</v>
      </c>
      <c r="G37" s="1">
        <v>1400</v>
      </c>
      <c r="H37" s="1">
        <v>21.53846153846154</v>
      </c>
      <c r="I37" s="1">
        <v>1400</v>
      </c>
      <c r="J37" s="1">
        <v>100</v>
      </c>
    </row>
    <row r="38" spans="1:10" ht="25.5" x14ac:dyDescent="0.25">
      <c r="A38" s="3" t="s">
        <v>66</v>
      </c>
      <c r="B38" s="5" t="s">
        <v>67</v>
      </c>
      <c r="C38" s="20">
        <v>4871.3</v>
      </c>
      <c r="D38" s="1">
        <v>3900.5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</row>
    <row r="39" spans="1:10" x14ac:dyDescent="0.25">
      <c r="A39" s="3" t="s">
        <v>68</v>
      </c>
      <c r="B39" s="5" t="s">
        <v>69</v>
      </c>
      <c r="C39" s="20">
        <f>C40+C41+C42+C43</f>
        <v>5286.2999999999993</v>
      </c>
      <c r="D39" s="1">
        <v>12942.7</v>
      </c>
      <c r="E39" s="1">
        <v>18425.400000000001</v>
      </c>
      <c r="F39" s="1">
        <v>142.36133109783896</v>
      </c>
      <c r="G39" s="1">
        <v>18420.900000000001</v>
      </c>
      <c r="H39" s="1">
        <v>99.975577192354038</v>
      </c>
      <c r="I39" s="1">
        <v>18425.400000000001</v>
      </c>
      <c r="J39" s="1">
        <v>100.02442877383841</v>
      </c>
    </row>
    <row r="40" spans="1:10" ht="25.5" x14ac:dyDescent="0.25">
      <c r="A40" s="3" t="s">
        <v>70</v>
      </c>
      <c r="B40" s="5" t="s">
        <v>71</v>
      </c>
      <c r="C40" s="20">
        <v>2179.1</v>
      </c>
      <c r="D40" s="1">
        <v>2228.5</v>
      </c>
      <c r="E40" s="1">
        <v>2430</v>
      </c>
      <c r="F40" s="1">
        <v>109.04195647296389</v>
      </c>
      <c r="G40" s="1">
        <v>2425.5</v>
      </c>
      <c r="H40" s="1">
        <v>99.81481481481481</v>
      </c>
      <c r="I40" s="1">
        <v>2430</v>
      </c>
      <c r="J40" s="1">
        <v>100.18552875695732</v>
      </c>
    </row>
    <row r="41" spans="1:10" ht="38.25" x14ac:dyDescent="0.25">
      <c r="A41" s="3" t="s">
        <v>72</v>
      </c>
      <c r="B41" s="5" t="s">
        <v>210</v>
      </c>
      <c r="C41" s="21">
        <v>99</v>
      </c>
      <c r="D41" s="1">
        <v>140.4</v>
      </c>
      <c r="E41" s="1">
        <v>118.1</v>
      </c>
      <c r="F41" s="1">
        <v>84.116809116809108</v>
      </c>
      <c r="G41" s="1">
        <v>118.1</v>
      </c>
      <c r="H41" s="1">
        <v>100</v>
      </c>
      <c r="I41" s="1">
        <v>118.1</v>
      </c>
      <c r="J41" s="1">
        <v>100</v>
      </c>
    </row>
    <row r="42" spans="1:10" ht="96.75" customHeight="1" x14ac:dyDescent="0.25">
      <c r="A42" s="3" t="s">
        <v>73</v>
      </c>
      <c r="B42" s="5" t="s">
        <v>74</v>
      </c>
      <c r="C42" s="20">
        <v>2395.8000000000002</v>
      </c>
      <c r="D42" s="1">
        <v>2921.5</v>
      </c>
      <c r="E42" s="1">
        <v>8227.2999999999993</v>
      </c>
      <c r="F42" s="1">
        <v>281.61218552113638</v>
      </c>
      <c r="G42" s="1">
        <v>8227.2999999999993</v>
      </c>
      <c r="H42" s="1">
        <v>100</v>
      </c>
      <c r="I42" s="1">
        <v>8227.2999999999993</v>
      </c>
      <c r="J42" s="1">
        <v>100</v>
      </c>
    </row>
    <row r="43" spans="1:10" x14ac:dyDescent="0.25">
      <c r="A43" s="3" t="s">
        <v>75</v>
      </c>
      <c r="B43" s="5" t="s">
        <v>76</v>
      </c>
      <c r="C43" s="20">
        <v>612.4</v>
      </c>
      <c r="D43" s="1">
        <v>7652.3</v>
      </c>
      <c r="E43" s="1">
        <v>7650</v>
      </c>
      <c r="F43" s="1">
        <v>99.969943677064407</v>
      </c>
      <c r="G43" s="1">
        <v>7650</v>
      </c>
      <c r="H43" s="1">
        <v>100</v>
      </c>
      <c r="I43" s="1">
        <v>7650</v>
      </c>
      <c r="J43" s="1">
        <v>100</v>
      </c>
    </row>
    <row r="44" spans="1:10" x14ac:dyDescent="0.25">
      <c r="A44" s="3" t="s">
        <v>77</v>
      </c>
      <c r="B44" s="5" t="s">
        <v>78</v>
      </c>
      <c r="C44" s="20">
        <v>-27.1</v>
      </c>
      <c r="D44" s="1">
        <v>1734.2860800000001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</row>
    <row r="45" spans="1:10" x14ac:dyDescent="0.25">
      <c r="A45" s="3" t="s">
        <v>79</v>
      </c>
      <c r="B45" s="5" t="s">
        <v>78</v>
      </c>
      <c r="C45" s="20">
        <v>-27.1</v>
      </c>
      <c r="D45" s="1">
        <v>9.9195599999999988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</row>
    <row r="46" spans="1:10" x14ac:dyDescent="0.25">
      <c r="A46" s="3" t="s">
        <v>80</v>
      </c>
      <c r="B46" s="5" t="s">
        <v>81</v>
      </c>
      <c r="C46" s="20">
        <v>0</v>
      </c>
      <c r="D46" s="1">
        <v>1724.36652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</row>
    <row r="47" spans="1:10" x14ac:dyDescent="0.25">
      <c r="A47" s="12">
        <v>20000</v>
      </c>
      <c r="B47" s="14" t="s">
        <v>82</v>
      </c>
      <c r="C47" s="22">
        <v>3152983.43</v>
      </c>
      <c r="D47" s="2">
        <v>3100991.0389200002</v>
      </c>
      <c r="E47" s="2">
        <v>3448329.1</v>
      </c>
      <c r="F47" s="2">
        <v>111.20087277649692</v>
      </c>
      <c r="G47" s="2">
        <v>3250284.6</v>
      </c>
      <c r="H47" s="2">
        <v>94.256798169293063</v>
      </c>
      <c r="I47" s="2">
        <v>3084899.7</v>
      </c>
      <c r="J47" s="2">
        <v>94.911679426472389</v>
      </c>
    </row>
    <row r="48" spans="1:10" x14ac:dyDescent="0.25">
      <c r="A48" s="10"/>
      <c r="B48" s="10" t="s">
        <v>83</v>
      </c>
      <c r="C48" s="23">
        <f>C47+C25+C9</f>
        <v>5478706.4199999999</v>
      </c>
      <c r="D48" s="2">
        <v>5282724.625</v>
      </c>
      <c r="E48" s="2">
        <v>6039103.5999999996</v>
      </c>
      <c r="F48" s="2">
        <v>114.3179709088092</v>
      </c>
      <c r="G48" s="2">
        <v>5836578.4000000004</v>
      </c>
      <c r="H48" s="2">
        <v>96.646436070412847</v>
      </c>
      <c r="I48" s="2">
        <v>5767048.2000000002</v>
      </c>
      <c r="J48" s="2">
        <v>98.808716421936509</v>
      </c>
    </row>
    <row r="49" spans="1:10" x14ac:dyDescent="0.25">
      <c r="A49" s="10"/>
      <c r="B49" s="10"/>
      <c r="C49" s="13"/>
      <c r="D49" s="13"/>
      <c r="E49" s="13"/>
      <c r="F49" s="9"/>
      <c r="G49" s="13"/>
      <c r="H49" s="13"/>
      <c r="I49" s="13"/>
      <c r="J49" s="13"/>
    </row>
    <row r="50" spans="1:10" x14ac:dyDescent="0.25">
      <c r="A50" s="16"/>
      <c r="B50" s="7" t="s">
        <v>84</v>
      </c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12" t="s">
        <v>85</v>
      </c>
      <c r="B51" s="14" t="s">
        <v>86</v>
      </c>
      <c r="C51" s="2">
        <v>597777.62069999997</v>
      </c>
      <c r="D51" s="2">
        <v>580729.67250999995</v>
      </c>
      <c r="E51" s="2">
        <v>671448.4</v>
      </c>
      <c r="F51" s="2">
        <v>115.62150718042359</v>
      </c>
      <c r="G51" s="2">
        <v>735743</v>
      </c>
      <c r="H51" s="2">
        <v>109.57550870625352</v>
      </c>
      <c r="I51" s="2">
        <v>810413.2</v>
      </c>
      <c r="J51" s="2">
        <v>110.14895146810775</v>
      </c>
    </row>
    <row r="52" spans="1:10" ht="25.5" x14ac:dyDescent="0.25">
      <c r="A52" s="3" t="s">
        <v>87</v>
      </c>
      <c r="B52" s="5" t="s">
        <v>88</v>
      </c>
      <c r="C52" s="1">
        <v>9508.8612699999994</v>
      </c>
      <c r="D52" s="1">
        <v>8550.6</v>
      </c>
      <c r="E52" s="1">
        <v>9102.1</v>
      </c>
      <c r="F52" s="1">
        <v>106.44983977732556</v>
      </c>
      <c r="G52" s="1">
        <v>9050.4</v>
      </c>
      <c r="H52" s="1">
        <v>99.431999208973735</v>
      </c>
      <c r="I52" s="1">
        <v>9102.1</v>
      </c>
      <c r="J52" s="1">
        <v>100.57124546981349</v>
      </c>
    </row>
    <row r="53" spans="1:10" ht="38.25" x14ac:dyDescent="0.25">
      <c r="A53" s="3" t="s">
        <v>89</v>
      </c>
      <c r="B53" s="5" t="s">
        <v>90</v>
      </c>
      <c r="C53" s="1">
        <v>22718.011569999999</v>
      </c>
      <c r="D53" s="1">
        <v>25093.7</v>
      </c>
      <c r="E53" s="1">
        <v>26742.6</v>
      </c>
      <c r="F53" s="1">
        <v>106.57097199695539</v>
      </c>
      <c r="G53" s="1">
        <v>26365.8</v>
      </c>
      <c r="H53" s="1">
        <v>98.591012093065004</v>
      </c>
      <c r="I53" s="1">
        <v>26624.1</v>
      </c>
      <c r="J53" s="1">
        <v>100.97967821951164</v>
      </c>
    </row>
    <row r="54" spans="1:10" ht="38.25" x14ac:dyDescent="0.25">
      <c r="A54" s="3" t="s">
        <v>91</v>
      </c>
      <c r="B54" s="5" t="s">
        <v>92</v>
      </c>
      <c r="C54" s="1">
        <v>144664.57069999998</v>
      </c>
      <c r="D54" s="1">
        <v>136333.57</v>
      </c>
      <c r="E54" s="1">
        <v>145088.20000000001</v>
      </c>
      <c r="F54" s="1">
        <v>106.42147785024628</v>
      </c>
      <c r="G54" s="1">
        <v>144724.4</v>
      </c>
      <c r="H54" s="1">
        <v>99.749255969816957</v>
      </c>
      <c r="I54" s="1">
        <v>144724.4</v>
      </c>
      <c r="J54" s="1">
        <v>100</v>
      </c>
    </row>
    <row r="55" spans="1:10" x14ac:dyDescent="0.25">
      <c r="A55" s="3" t="s">
        <v>93</v>
      </c>
      <c r="B55" s="5" t="s">
        <v>94</v>
      </c>
      <c r="C55" s="1">
        <v>3.1</v>
      </c>
      <c r="D55" s="1">
        <v>2.9</v>
      </c>
      <c r="E55" s="1">
        <v>30.5</v>
      </c>
      <c r="F55" s="1">
        <v>1051.7241379310344</v>
      </c>
      <c r="G55" s="1">
        <v>3.5</v>
      </c>
      <c r="H55" s="1">
        <v>11.475409836065573</v>
      </c>
      <c r="I55" s="1">
        <v>2.2000000000000002</v>
      </c>
      <c r="J55" s="1">
        <v>62.857142857142868</v>
      </c>
    </row>
    <row r="56" spans="1:10" ht="30" customHeight="1" x14ac:dyDescent="0.25">
      <c r="A56" s="3" t="s">
        <v>95</v>
      </c>
      <c r="B56" s="5" t="s">
        <v>96</v>
      </c>
      <c r="C56" s="1">
        <v>52802.166369999999</v>
      </c>
      <c r="D56" s="1">
        <v>51870.8</v>
      </c>
      <c r="E56" s="1">
        <v>55478.8</v>
      </c>
      <c r="F56" s="1">
        <v>106.95574388673397</v>
      </c>
      <c r="G56" s="1">
        <v>55144.3</v>
      </c>
      <c r="H56" s="1">
        <v>99.397066987750264</v>
      </c>
      <c r="I56" s="1">
        <v>55376.800000000003</v>
      </c>
      <c r="J56" s="1">
        <v>100.42162109229784</v>
      </c>
    </row>
    <row r="57" spans="1:10" x14ac:dyDescent="0.25">
      <c r="A57" s="3" t="s">
        <v>97</v>
      </c>
      <c r="B57" s="5" t="s">
        <v>98</v>
      </c>
      <c r="C57" s="1">
        <v>0</v>
      </c>
      <c r="D57" s="1">
        <v>0</v>
      </c>
      <c r="E57" s="1">
        <v>9371.9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</row>
    <row r="58" spans="1:10" x14ac:dyDescent="0.25">
      <c r="A58" s="3" t="s">
        <v>99</v>
      </c>
      <c r="B58" s="5" t="s">
        <v>100</v>
      </c>
      <c r="C58" s="1">
        <v>0</v>
      </c>
      <c r="D58" s="1">
        <v>500</v>
      </c>
      <c r="E58" s="1">
        <v>500</v>
      </c>
      <c r="F58" s="1">
        <v>100</v>
      </c>
      <c r="G58" s="1">
        <v>500</v>
      </c>
      <c r="H58" s="1">
        <v>100</v>
      </c>
      <c r="I58" s="1">
        <v>500</v>
      </c>
      <c r="J58" s="1">
        <v>100</v>
      </c>
    </row>
    <row r="59" spans="1:10" x14ac:dyDescent="0.25">
      <c r="A59" s="3" t="s">
        <v>101</v>
      </c>
      <c r="B59" s="5" t="s">
        <v>102</v>
      </c>
      <c r="C59" s="1">
        <v>368080.91078999999</v>
      </c>
      <c r="D59" s="1">
        <v>358378.10251</v>
      </c>
      <c r="E59" s="1">
        <v>425134.3</v>
      </c>
      <c r="F59" s="1">
        <v>118.6273092642811</v>
      </c>
      <c r="G59" s="1">
        <v>499954.6</v>
      </c>
      <c r="H59" s="1">
        <v>117.59921511861076</v>
      </c>
      <c r="I59" s="1">
        <v>574083.6</v>
      </c>
      <c r="J59" s="1">
        <v>114.82714630488448</v>
      </c>
    </row>
    <row r="60" spans="1:10" x14ac:dyDescent="0.25">
      <c r="A60" s="12" t="s">
        <v>103</v>
      </c>
      <c r="B60" s="14" t="s">
        <v>104</v>
      </c>
      <c r="C60" s="2">
        <v>9436.5376199999992</v>
      </c>
      <c r="D60" s="2">
        <v>7719.1</v>
      </c>
      <c r="E60" s="2">
        <v>10670</v>
      </c>
      <c r="F60" s="2">
        <v>138.22854996048761</v>
      </c>
      <c r="G60" s="2">
        <v>11946.1</v>
      </c>
      <c r="H60" s="2">
        <v>111.95970009372071</v>
      </c>
      <c r="I60" s="2">
        <v>15313.4</v>
      </c>
      <c r="J60" s="2">
        <v>128.18744192665389</v>
      </c>
    </row>
    <row r="61" spans="1:10" x14ac:dyDescent="0.25">
      <c r="A61" s="3" t="s">
        <v>105</v>
      </c>
      <c r="B61" s="5" t="s">
        <v>106</v>
      </c>
      <c r="C61" s="1">
        <v>9436.5376199999992</v>
      </c>
      <c r="D61" s="1">
        <v>7719.1</v>
      </c>
      <c r="E61" s="1">
        <v>10670</v>
      </c>
      <c r="F61" s="1">
        <v>138.22854996048761</v>
      </c>
      <c r="G61" s="1">
        <v>11946.1</v>
      </c>
      <c r="H61" s="1">
        <v>111.95970009372071</v>
      </c>
      <c r="I61" s="1">
        <v>15313.4</v>
      </c>
      <c r="J61" s="1">
        <v>128.18744192665389</v>
      </c>
    </row>
    <row r="62" spans="1:10" ht="17.25" customHeight="1" x14ac:dyDescent="0.25">
      <c r="A62" s="12" t="s">
        <v>107</v>
      </c>
      <c r="B62" s="14" t="s">
        <v>108</v>
      </c>
      <c r="C62" s="2">
        <v>42553.694100000001</v>
      </c>
      <c r="D62" s="2">
        <v>45132.705759999997</v>
      </c>
      <c r="E62" s="2">
        <v>59606.8</v>
      </c>
      <c r="F62" s="2">
        <v>132.07007866306131</v>
      </c>
      <c r="G62" s="2">
        <v>59732.7</v>
      </c>
      <c r="H62" s="2">
        <v>100.21121751209591</v>
      </c>
      <c r="I62" s="2">
        <v>59763.6</v>
      </c>
      <c r="J62" s="2">
        <v>100.05173045919571</v>
      </c>
    </row>
    <row r="63" spans="1:10" x14ac:dyDescent="0.25">
      <c r="A63" s="3" t="s">
        <v>109</v>
      </c>
      <c r="B63" s="5" t="s">
        <v>110</v>
      </c>
      <c r="C63" s="1">
        <v>6909.0990000000002</v>
      </c>
      <c r="D63" s="1">
        <v>6829.8</v>
      </c>
      <c r="E63" s="1">
        <v>9170.5</v>
      </c>
      <c r="F63" s="1">
        <v>134.27186740460922</v>
      </c>
      <c r="G63" s="1">
        <v>9170.5</v>
      </c>
      <c r="H63" s="1">
        <v>100</v>
      </c>
      <c r="I63" s="1">
        <v>9170.5</v>
      </c>
      <c r="J63" s="1">
        <v>100</v>
      </c>
    </row>
    <row r="64" spans="1:10" x14ac:dyDescent="0.25">
      <c r="A64" s="3" t="s">
        <v>111</v>
      </c>
      <c r="B64" s="5" t="s">
        <v>112</v>
      </c>
      <c r="C64" s="1">
        <v>263.88887</v>
      </c>
      <c r="D64" s="1">
        <v>328</v>
      </c>
      <c r="E64" s="1">
        <v>328</v>
      </c>
      <c r="F64" s="1">
        <v>100</v>
      </c>
      <c r="G64" s="1">
        <v>328</v>
      </c>
      <c r="H64" s="1">
        <v>100</v>
      </c>
      <c r="I64" s="1">
        <v>328</v>
      </c>
      <c r="J64" s="1">
        <v>100</v>
      </c>
    </row>
    <row r="65" spans="1:10" ht="25.5" x14ac:dyDescent="0.25">
      <c r="A65" s="3" t="s">
        <v>113</v>
      </c>
      <c r="B65" s="5" t="s">
        <v>114</v>
      </c>
      <c r="C65" s="1">
        <v>33892.771820000002</v>
      </c>
      <c r="D65" s="1">
        <v>36403.00576</v>
      </c>
      <c r="E65" s="1">
        <v>46210.8</v>
      </c>
      <c r="F65" s="1">
        <v>126.94226489060117</v>
      </c>
      <c r="G65" s="1">
        <v>47233.3</v>
      </c>
      <c r="H65" s="1">
        <v>102.21268621188119</v>
      </c>
      <c r="I65" s="1">
        <v>47264.2</v>
      </c>
      <c r="J65" s="1">
        <v>100.06541994736764</v>
      </c>
    </row>
    <row r="66" spans="1:10" ht="25.5" x14ac:dyDescent="0.25">
      <c r="A66" s="3" t="s">
        <v>115</v>
      </c>
      <c r="B66" s="5" t="s">
        <v>116</v>
      </c>
      <c r="C66" s="1">
        <v>1487.9344099999998</v>
      </c>
      <c r="D66" s="1">
        <v>1571.9</v>
      </c>
      <c r="E66" s="1">
        <v>3897.5</v>
      </c>
      <c r="F66" s="1">
        <v>247.9483427698963</v>
      </c>
      <c r="G66" s="1">
        <v>3000.9</v>
      </c>
      <c r="H66" s="1">
        <v>76.995509942270687</v>
      </c>
      <c r="I66" s="1">
        <v>3000.9</v>
      </c>
      <c r="J66" s="1">
        <v>100</v>
      </c>
    </row>
    <row r="67" spans="1:10" x14ac:dyDescent="0.25">
      <c r="A67" s="12" t="s">
        <v>117</v>
      </c>
      <c r="B67" s="14" t="s">
        <v>118</v>
      </c>
      <c r="C67" s="2">
        <v>462257.03749000002</v>
      </c>
      <c r="D67" s="2">
        <v>719835.34659999993</v>
      </c>
      <c r="E67" s="2">
        <v>751833.1</v>
      </c>
      <c r="F67" s="2">
        <v>104.44514895679062</v>
      </c>
      <c r="G67" s="2">
        <v>535115.6</v>
      </c>
      <c r="H67" s="2">
        <v>71.174785999711901</v>
      </c>
      <c r="I67" s="2">
        <v>552942.30000000005</v>
      </c>
      <c r="J67" s="2">
        <v>103.33137363216474</v>
      </c>
    </row>
    <row r="68" spans="1:10" x14ac:dyDescent="0.25">
      <c r="A68" s="3" t="s">
        <v>119</v>
      </c>
      <c r="B68" s="5" t="s">
        <v>120</v>
      </c>
      <c r="C68" s="1">
        <v>4200.9000300000007</v>
      </c>
      <c r="D68" s="1">
        <v>4914.3999999999996</v>
      </c>
      <c r="E68" s="1">
        <v>4821.3</v>
      </c>
      <c r="F68" s="1">
        <v>98.105567312388104</v>
      </c>
      <c r="G68" s="1">
        <v>3658.2</v>
      </c>
      <c r="H68" s="1">
        <v>75.875801132474635</v>
      </c>
      <c r="I68" s="1">
        <v>3668.2</v>
      </c>
      <c r="J68" s="1">
        <v>100.27335848231371</v>
      </c>
    </row>
    <row r="69" spans="1:10" x14ac:dyDescent="0.25">
      <c r="A69" s="3" t="s">
        <v>121</v>
      </c>
      <c r="B69" s="5" t="s">
        <v>122</v>
      </c>
      <c r="C69" s="1">
        <v>24679.55025</v>
      </c>
      <c r="D69" s="1">
        <v>34978.9</v>
      </c>
      <c r="E69" s="1">
        <v>25527.9</v>
      </c>
      <c r="F69" s="1">
        <v>72.980854172086609</v>
      </c>
      <c r="G69" s="1">
        <v>25527.9</v>
      </c>
      <c r="H69" s="1">
        <v>100</v>
      </c>
      <c r="I69" s="1">
        <v>25527.9</v>
      </c>
      <c r="J69" s="1">
        <v>100</v>
      </c>
    </row>
    <row r="70" spans="1:10" x14ac:dyDescent="0.25">
      <c r="A70" s="3" t="s">
        <v>123</v>
      </c>
      <c r="B70" s="5" t="s">
        <v>124</v>
      </c>
      <c r="C70" s="1">
        <v>80929.959060000008</v>
      </c>
      <c r="D70" s="1">
        <v>141102.56241999997</v>
      </c>
      <c r="E70" s="1">
        <v>149619.1</v>
      </c>
      <c r="F70" s="1">
        <v>106.03570724296989</v>
      </c>
      <c r="G70" s="1">
        <v>149769.20000000001</v>
      </c>
      <c r="H70" s="1">
        <v>100.10032141618284</v>
      </c>
      <c r="I70" s="1">
        <v>149769.20000000001</v>
      </c>
      <c r="J70" s="1">
        <v>100</v>
      </c>
    </row>
    <row r="71" spans="1:10" x14ac:dyDescent="0.25">
      <c r="A71" s="3" t="s">
        <v>125</v>
      </c>
      <c r="B71" s="5" t="s">
        <v>126</v>
      </c>
      <c r="C71" s="1">
        <v>228900.78422999999</v>
      </c>
      <c r="D71" s="1">
        <v>411567.68417999998</v>
      </c>
      <c r="E71" s="1">
        <v>442316.1</v>
      </c>
      <c r="F71" s="1">
        <v>107.47104716961988</v>
      </c>
      <c r="G71" s="1">
        <v>234860.3</v>
      </c>
      <c r="H71" s="1">
        <v>53.097841114081078</v>
      </c>
      <c r="I71" s="1">
        <v>252658</v>
      </c>
      <c r="J71" s="1">
        <v>107.5779942374254</v>
      </c>
    </row>
    <row r="72" spans="1:10" x14ac:dyDescent="0.25">
      <c r="A72" s="3" t="s">
        <v>127</v>
      </c>
      <c r="B72" s="5" t="s">
        <v>128</v>
      </c>
      <c r="C72" s="1">
        <v>17962.065079999997</v>
      </c>
      <c r="D72" s="1">
        <v>19224.8</v>
      </c>
      <c r="E72" s="1">
        <v>18784.900000000001</v>
      </c>
      <c r="F72" s="1">
        <v>97.711809745745086</v>
      </c>
      <c r="G72" s="1">
        <v>9429.4</v>
      </c>
      <c r="H72" s="1">
        <v>50.196700541392282</v>
      </c>
      <c r="I72" s="1">
        <v>9429.4</v>
      </c>
      <c r="J72" s="1">
        <v>100</v>
      </c>
    </row>
    <row r="73" spans="1:10" x14ac:dyDescent="0.25">
      <c r="A73" s="3" t="s">
        <v>129</v>
      </c>
      <c r="B73" s="5" t="s">
        <v>130</v>
      </c>
      <c r="C73" s="1">
        <v>105583.77884</v>
      </c>
      <c r="D73" s="1">
        <v>108047</v>
      </c>
      <c r="E73" s="1">
        <v>110763.8</v>
      </c>
      <c r="F73" s="1">
        <v>102.51446129924939</v>
      </c>
      <c r="G73" s="1">
        <v>111870.6</v>
      </c>
      <c r="H73" s="1">
        <v>100.99924343512954</v>
      </c>
      <c r="I73" s="1">
        <v>111889.60000000001</v>
      </c>
      <c r="J73" s="1">
        <v>100.01698390819394</v>
      </c>
    </row>
    <row r="74" spans="1:10" x14ac:dyDescent="0.25">
      <c r="A74" s="12" t="s">
        <v>131</v>
      </c>
      <c r="B74" s="14" t="s">
        <v>132</v>
      </c>
      <c r="C74" s="2">
        <v>1097522.8037399999</v>
      </c>
      <c r="D74" s="2">
        <v>774495.38553999993</v>
      </c>
      <c r="E74" s="2">
        <v>926540</v>
      </c>
      <c r="F74" s="2">
        <v>119.63144226533903</v>
      </c>
      <c r="G74" s="2">
        <v>1003544.2</v>
      </c>
      <c r="H74" s="2">
        <v>108.31094178340923</v>
      </c>
      <c r="I74" s="2">
        <v>768286.9</v>
      </c>
      <c r="J74" s="2">
        <v>76.55735542091719</v>
      </c>
    </row>
    <row r="75" spans="1:10" x14ac:dyDescent="0.25">
      <c r="A75" s="3" t="s">
        <v>133</v>
      </c>
      <c r="B75" s="5" t="s">
        <v>134</v>
      </c>
      <c r="C75" s="1">
        <v>71008.356780000002</v>
      </c>
      <c r="D75" s="1">
        <v>103966.8</v>
      </c>
      <c r="E75" s="1">
        <v>437986.7</v>
      </c>
      <c r="F75" s="1">
        <v>421.27554180757699</v>
      </c>
      <c r="G75" s="1">
        <v>517699.9</v>
      </c>
      <c r="H75" s="1">
        <v>118.19991337636509</v>
      </c>
      <c r="I75" s="1">
        <v>400496.2</v>
      </c>
      <c r="J75" s="1">
        <v>77.360687147129056</v>
      </c>
    </row>
    <row r="76" spans="1:10" x14ac:dyDescent="0.25">
      <c r="A76" s="3" t="s">
        <v>135</v>
      </c>
      <c r="B76" s="5" t="s">
        <v>136</v>
      </c>
      <c r="C76" s="1">
        <v>782163.51792000001</v>
      </c>
      <c r="D76" s="1">
        <v>459898.46</v>
      </c>
      <c r="E76" s="1">
        <v>277857</v>
      </c>
      <c r="F76" s="1">
        <v>60.417032055293248</v>
      </c>
      <c r="G76" s="1">
        <v>338547.20000000001</v>
      </c>
      <c r="H76" s="1">
        <v>121.84224259241265</v>
      </c>
      <c r="I76" s="1">
        <v>228895.3</v>
      </c>
      <c r="J76" s="1">
        <v>67.611045077318607</v>
      </c>
    </row>
    <row r="77" spans="1:10" x14ac:dyDescent="0.25">
      <c r="A77" s="3" t="s">
        <v>137</v>
      </c>
      <c r="B77" s="5" t="s">
        <v>138</v>
      </c>
      <c r="C77" s="1">
        <v>170282.87463000001</v>
      </c>
      <c r="D77" s="1">
        <v>137314.62553999998</v>
      </c>
      <c r="E77" s="1">
        <v>130593.5</v>
      </c>
      <c r="F77" s="1">
        <v>95.10530978505119</v>
      </c>
      <c r="G77" s="1">
        <v>67229.8</v>
      </c>
      <c r="H77" s="1">
        <v>51.480203838629038</v>
      </c>
      <c r="I77" s="1">
        <v>58822.1</v>
      </c>
      <c r="J77" s="1">
        <v>87.494087443365885</v>
      </c>
    </row>
    <row r="78" spans="1:10" x14ac:dyDescent="0.25">
      <c r="A78" s="3" t="s">
        <v>139</v>
      </c>
      <c r="B78" s="5" t="s">
        <v>140</v>
      </c>
      <c r="C78" s="1">
        <v>74068.054409999997</v>
      </c>
      <c r="D78" s="1">
        <v>73315.5</v>
      </c>
      <c r="E78" s="1">
        <v>80102.8</v>
      </c>
      <c r="F78" s="1">
        <v>109.25766038559377</v>
      </c>
      <c r="G78" s="1">
        <v>80067.3</v>
      </c>
      <c r="H78" s="1">
        <v>99.955681948695926</v>
      </c>
      <c r="I78" s="1">
        <v>80073.3</v>
      </c>
      <c r="J78" s="1">
        <v>100.00749369592829</v>
      </c>
    </row>
    <row r="79" spans="1:10" x14ac:dyDescent="0.25">
      <c r="A79" s="12" t="s">
        <v>141</v>
      </c>
      <c r="B79" s="14" t="s">
        <v>142</v>
      </c>
      <c r="C79" s="2">
        <v>16908.868470000001</v>
      </c>
      <c r="D79" s="2">
        <v>7760</v>
      </c>
      <c r="E79" s="2">
        <v>9026.9</v>
      </c>
      <c r="F79" s="2">
        <v>116.32603092783505</v>
      </c>
      <c r="G79" s="2">
        <v>8172.9</v>
      </c>
      <c r="H79" s="2">
        <v>90.539387829708986</v>
      </c>
      <c r="I79" s="2">
        <v>8172.9</v>
      </c>
      <c r="J79" s="2">
        <v>100</v>
      </c>
    </row>
    <row r="80" spans="1:10" ht="26.25" customHeight="1" x14ac:dyDescent="0.25">
      <c r="A80" s="3" t="s">
        <v>143</v>
      </c>
      <c r="B80" s="5" t="s">
        <v>144</v>
      </c>
      <c r="C80" s="1">
        <v>181.0804</v>
      </c>
      <c r="D80" s="1">
        <v>397</v>
      </c>
      <c r="E80" s="1">
        <v>1092</v>
      </c>
      <c r="F80" s="1">
        <v>275.06297229219143</v>
      </c>
      <c r="G80" s="1">
        <v>397</v>
      </c>
      <c r="H80" s="1">
        <v>36.35531135531135</v>
      </c>
      <c r="I80" s="1">
        <v>397</v>
      </c>
      <c r="J80" s="1">
        <v>100</v>
      </c>
    </row>
    <row r="81" spans="1:10" x14ac:dyDescent="0.25">
      <c r="A81" s="3" t="s">
        <v>145</v>
      </c>
      <c r="B81" s="5" t="s">
        <v>146</v>
      </c>
      <c r="C81" s="1">
        <v>16727.788069999999</v>
      </c>
      <c r="D81" s="1">
        <v>7363</v>
      </c>
      <c r="E81" s="1">
        <v>7934.9</v>
      </c>
      <c r="F81" s="1">
        <v>107.76721445063153</v>
      </c>
      <c r="G81" s="1">
        <v>7775.9</v>
      </c>
      <c r="H81" s="1">
        <v>97.996194028910253</v>
      </c>
      <c r="I81" s="1">
        <v>7775.9</v>
      </c>
      <c r="J81" s="1">
        <v>100</v>
      </c>
    </row>
    <row r="82" spans="1:10" x14ac:dyDescent="0.25">
      <c r="A82" s="12" t="s">
        <v>147</v>
      </c>
      <c r="B82" s="14" t="s">
        <v>148</v>
      </c>
      <c r="C82" s="2">
        <v>2382565.79586</v>
      </c>
      <c r="D82" s="2">
        <v>2614168.3186900001</v>
      </c>
      <c r="E82" s="2">
        <v>2926942.5</v>
      </c>
      <c r="F82" s="2">
        <v>111.96457699658512</v>
      </c>
      <c r="G82" s="2">
        <v>2898942.5</v>
      </c>
      <c r="H82" s="2">
        <v>99.043370342943192</v>
      </c>
      <c r="I82" s="2">
        <v>2914266.8</v>
      </c>
      <c r="J82" s="2">
        <v>100.52861690081814</v>
      </c>
    </row>
    <row r="83" spans="1:10" x14ac:dyDescent="0.25">
      <c r="A83" s="3" t="s">
        <v>149</v>
      </c>
      <c r="B83" s="5" t="s">
        <v>150</v>
      </c>
      <c r="C83" s="1">
        <v>647016.71299000003</v>
      </c>
      <c r="D83" s="1">
        <v>655171.0466900001</v>
      </c>
      <c r="E83" s="1">
        <v>718000.9</v>
      </c>
      <c r="F83" s="1">
        <v>109.58983972619419</v>
      </c>
      <c r="G83" s="1">
        <v>715245.2</v>
      </c>
      <c r="H83" s="1">
        <v>99.616198252676284</v>
      </c>
      <c r="I83" s="1">
        <v>719666.3</v>
      </c>
      <c r="J83" s="1">
        <v>100.618123686814</v>
      </c>
    </row>
    <row r="84" spans="1:10" x14ac:dyDescent="0.25">
      <c r="A84" s="3" t="s">
        <v>151</v>
      </c>
      <c r="B84" s="5" t="s">
        <v>152</v>
      </c>
      <c r="C84" s="1">
        <v>1452487.0433</v>
      </c>
      <c r="D84" s="1">
        <v>1618742.8</v>
      </c>
      <c r="E84" s="1">
        <v>1791749.1</v>
      </c>
      <c r="F84" s="1">
        <v>110.68769541399659</v>
      </c>
      <c r="G84" s="1">
        <v>1785601.5</v>
      </c>
      <c r="H84" s="1">
        <v>99.656893925605985</v>
      </c>
      <c r="I84" s="1">
        <v>1795818.7</v>
      </c>
      <c r="J84" s="1">
        <v>100.57219934011033</v>
      </c>
    </row>
    <row r="85" spans="1:10" x14ac:dyDescent="0.25">
      <c r="A85" s="3" t="s">
        <v>153</v>
      </c>
      <c r="B85" s="5" t="s">
        <v>154</v>
      </c>
      <c r="C85" s="1">
        <v>169672.80483000001</v>
      </c>
      <c r="D85" s="1">
        <v>190350.5</v>
      </c>
      <c r="E85" s="1">
        <v>252232.7</v>
      </c>
      <c r="F85" s="1">
        <v>132.50960727710199</v>
      </c>
      <c r="G85" s="1">
        <v>240911.8</v>
      </c>
      <c r="H85" s="1">
        <v>95.511723896227565</v>
      </c>
      <c r="I85" s="1">
        <v>241206.9</v>
      </c>
      <c r="J85" s="1">
        <v>100.12249296215461</v>
      </c>
    </row>
    <row r="86" spans="1:10" x14ac:dyDescent="0.25">
      <c r="A86" s="3" t="s">
        <v>155</v>
      </c>
      <c r="B86" s="5" t="s">
        <v>156</v>
      </c>
      <c r="C86" s="1">
        <v>49802.902950000003</v>
      </c>
      <c r="D86" s="1">
        <v>62786.171999999999</v>
      </c>
      <c r="E86" s="1">
        <v>72496.899999999994</v>
      </c>
      <c r="F86" s="1">
        <v>115.46634822712237</v>
      </c>
      <c r="G86" s="1">
        <v>64721.1</v>
      </c>
      <c r="H86" s="1">
        <v>89.274300004551918</v>
      </c>
      <c r="I86" s="1">
        <v>65112</v>
      </c>
      <c r="J86" s="1">
        <v>100.60397613761201</v>
      </c>
    </row>
    <row r="87" spans="1:10" x14ac:dyDescent="0.25">
      <c r="A87" s="3" t="s">
        <v>157</v>
      </c>
      <c r="B87" s="5" t="s">
        <v>158</v>
      </c>
      <c r="C87" s="1">
        <v>63586.331789999997</v>
      </c>
      <c r="D87" s="1">
        <v>87117.8</v>
      </c>
      <c r="E87" s="1">
        <v>92462.9</v>
      </c>
      <c r="F87" s="1">
        <v>106.13548551501528</v>
      </c>
      <c r="G87" s="1">
        <v>92462.9</v>
      </c>
      <c r="H87" s="1">
        <v>100</v>
      </c>
      <c r="I87" s="1">
        <v>92462.9</v>
      </c>
      <c r="J87" s="1">
        <v>100</v>
      </c>
    </row>
    <row r="88" spans="1:10" x14ac:dyDescent="0.25">
      <c r="A88" s="12" t="s">
        <v>159</v>
      </c>
      <c r="B88" s="14" t="s">
        <v>160</v>
      </c>
      <c r="C88" s="2">
        <v>298472.40986999997</v>
      </c>
      <c r="D88" s="2">
        <v>323860.81030000001</v>
      </c>
      <c r="E88" s="2">
        <v>325562.3</v>
      </c>
      <c r="F88" s="2">
        <v>100.52537684273186</v>
      </c>
      <c r="G88" s="2">
        <v>269727.90000000002</v>
      </c>
      <c r="H88" s="2">
        <v>82.849857001255984</v>
      </c>
      <c r="I88" s="2">
        <v>269843.7</v>
      </c>
      <c r="J88" s="2">
        <v>100.04293215496061</v>
      </c>
    </row>
    <row r="89" spans="1:10" x14ac:dyDescent="0.25">
      <c r="A89" s="3" t="s">
        <v>161</v>
      </c>
      <c r="B89" s="5" t="s">
        <v>162</v>
      </c>
      <c r="C89" s="1">
        <v>288530.92420000001</v>
      </c>
      <c r="D89" s="1">
        <v>314752.71030000004</v>
      </c>
      <c r="E89" s="1">
        <v>315835.90000000002</v>
      </c>
      <c r="F89" s="1">
        <v>100.34413991192245</v>
      </c>
      <c r="G89" s="1">
        <v>259981.7</v>
      </c>
      <c r="H89" s="1">
        <v>82.315436592230327</v>
      </c>
      <c r="I89" s="1">
        <v>260059.8</v>
      </c>
      <c r="J89" s="1">
        <v>100.03004057593283</v>
      </c>
    </row>
    <row r="90" spans="1:10" x14ac:dyDescent="0.25">
      <c r="A90" s="3" t="s">
        <v>163</v>
      </c>
      <c r="B90" s="5" t="s">
        <v>164</v>
      </c>
      <c r="C90" s="1">
        <v>9941.48567</v>
      </c>
      <c r="D90" s="1">
        <v>9108.1</v>
      </c>
      <c r="E90" s="1">
        <v>9726.4</v>
      </c>
      <c r="F90" s="1">
        <v>106.78846301643591</v>
      </c>
      <c r="G90" s="1">
        <v>9746.2000000000007</v>
      </c>
      <c r="H90" s="1">
        <v>100.20356966606352</v>
      </c>
      <c r="I90" s="1">
        <v>9783.9</v>
      </c>
      <c r="J90" s="1">
        <v>100.38681742627895</v>
      </c>
    </row>
    <row r="91" spans="1:10" x14ac:dyDescent="0.25">
      <c r="A91" s="12" t="s">
        <v>165</v>
      </c>
      <c r="B91" s="14" t="s">
        <v>166</v>
      </c>
      <c r="C91" s="2">
        <v>2745.1742599999998</v>
      </c>
      <c r="D91" s="2">
        <v>3223.1</v>
      </c>
      <c r="E91" s="2">
        <v>3223.1</v>
      </c>
      <c r="F91" s="2">
        <v>100</v>
      </c>
      <c r="G91" s="2">
        <v>3223.1</v>
      </c>
      <c r="H91" s="2">
        <v>100</v>
      </c>
      <c r="I91" s="2">
        <v>3223.1</v>
      </c>
      <c r="J91" s="2">
        <v>100</v>
      </c>
    </row>
    <row r="92" spans="1:10" x14ac:dyDescent="0.25">
      <c r="A92" s="3" t="s">
        <v>167</v>
      </c>
      <c r="B92" s="5" t="s">
        <v>168</v>
      </c>
      <c r="C92" s="1">
        <v>2745.1742599999998</v>
      </c>
      <c r="D92" s="1">
        <v>3223.1</v>
      </c>
      <c r="E92" s="1">
        <v>3223.1</v>
      </c>
      <c r="F92" s="1">
        <v>100</v>
      </c>
      <c r="G92" s="1">
        <v>3223.1</v>
      </c>
      <c r="H92" s="1">
        <v>100</v>
      </c>
      <c r="I92" s="1">
        <v>3223.1</v>
      </c>
      <c r="J92" s="1">
        <v>100</v>
      </c>
    </row>
    <row r="93" spans="1:10" x14ac:dyDescent="0.25">
      <c r="A93" s="12" t="s">
        <v>169</v>
      </c>
      <c r="B93" s="14" t="s">
        <v>170</v>
      </c>
      <c r="C93" s="2">
        <v>222499.41810000001</v>
      </c>
      <c r="D93" s="2">
        <v>166223.79999999999</v>
      </c>
      <c r="E93" s="2">
        <v>91832.7</v>
      </c>
      <c r="F93" s="2">
        <f>E93/D93*100</f>
        <v>55.246420789321384</v>
      </c>
      <c r="G93" s="2">
        <v>67665.100000000006</v>
      </c>
      <c r="H93" s="2">
        <f>G93/E93*100</f>
        <v>73.683012695913348</v>
      </c>
      <c r="I93" s="2">
        <v>67606.600000000006</v>
      </c>
      <c r="J93" s="2">
        <v>99.913544796357357</v>
      </c>
    </row>
    <row r="94" spans="1:10" x14ac:dyDescent="0.25">
      <c r="A94" s="3" t="s">
        <v>171</v>
      </c>
      <c r="B94" s="5" t="s">
        <v>172</v>
      </c>
      <c r="C94" s="1">
        <v>11278.4</v>
      </c>
      <c r="D94" s="1">
        <v>10395.1</v>
      </c>
      <c r="E94" s="1">
        <v>18148</v>
      </c>
      <c r="F94" s="1">
        <v>174.58225510096099</v>
      </c>
      <c r="G94" s="1">
        <v>18320.400000000001</v>
      </c>
      <c r="H94" s="1">
        <v>100.94996693850563</v>
      </c>
      <c r="I94" s="1">
        <v>18320.400000000001</v>
      </c>
      <c r="J94" s="1">
        <v>100</v>
      </c>
    </row>
    <row r="95" spans="1:10" x14ac:dyDescent="0.25">
      <c r="A95" s="3" t="s">
        <v>173</v>
      </c>
      <c r="B95" s="5" t="s">
        <v>174</v>
      </c>
      <c r="C95" s="1">
        <v>174019.79459999999</v>
      </c>
      <c r="D95" s="1">
        <v>94627.199999999997</v>
      </c>
      <c r="E95" s="1">
        <v>27484.9</v>
      </c>
      <c r="F95" s="1">
        <v>29.045454161171421</v>
      </c>
      <c r="G95" s="1">
        <v>3154.5</v>
      </c>
      <c r="H95" s="1">
        <v>11.477211123198556</v>
      </c>
      <c r="I95" s="1">
        <v>3174.5</v>
      </c>
      <c r="J95" s="1">
        <v>100.63401489935013</v>
      </c>
    </row>
    <row r="96" spans="1:10" x14ac:dyDescent="0.25">
      <c r="A96" s="3" t="s">
        <v>175</v>
      </c>
      <c r="B96" s="5" t="s">
        <v>176</v>
      </c>
      <c r="C96" s="1">
        <v>37201.2235</v>
      </c>
      <c r="D96" s="1">
        <v>61201.5</v>
      </c>
      <c r="E96" s="1">
        <v>46199.8</v>
      </c>
      <c r="F96" s="1">
        <v>75.48801908449957</v>
      </c>
      <c r="G96" s="1">
        <v>46190.2</v>
      </c>
      <c r="H96" s="1">
        <v>99.979220689267052</v>
      </c>
      <c r="I96" s="1">
        <v>46111.7</v>
      </c>
      <c r="J96" s="1">
        <v>99.830050530199046</v>
      </c>
    </row>
    <row r="97" spans="1:10" x14ac:dyDescent="0.25">
      <c r="A97" s="12" t="s">
        <v>177</v>
      </c>
      <c r="B97" s="14" t="s">
        <v>178</v>
      </c>
      <c r="C97" s="2">
        <v>292278.12487</v>
      </c>
      <c r="D97" s="2">
        <v>472632.89607999998</v>
      </c>
      <c r="E97" s="2">
        <v>352424.9</v>
      </c>
      <c r="F97" s="2">
        <v>74.566307788348908</v>
      </c>
      <c r="G97" s="2">
        <v>290016.09999999998</v>
      </c>
      <c r="H97" s="2">
        <v>82.291603118848855</v>
      </c>
      <c r="I97" s="2">
        <v>291068.5</v>
      </c>
      <c r="J97" s="2">
        <v>100.36287640582712</v>
      </c>
    </row>
    <row r="98" spans="1:10" x14ac:dyDescent="0.25">
      <c r="A98" s="3" t="s">
        <v>179</v>
      </c>
      <c r="B98" s="5" t="s">
        <v>180</v>
      </c>
      <c r="C98" s="1">
        <v>44538.951179999996</v>
      </c>
      <c r="D98" s="1">
        <v>62736.981140000004</v>
      </c>
      <c r="E98" s="1">
        <v>62626.6</v>
      </c>
      <c r="F98" s="1">
        <v>99.824057297634894</v>
      </c>
      <c r="G98" s="1">
        <v>54148.4</v>
      </c>
      <c r="H98" s="1">
        <v>86.462301961147503</v>
      </c>
      <c r="I98" s="1">
        <v>54648.6</v>
      </c>
      <c r="J98" s="1">
        <v>100.9237576733569</v>
      </c>
    </row>
    <row r="99" spans="1:10" x14ac:dyDescent="0.25">
      <c r="A99" s="3" t="s">
        <v>181</v>
      </c>
      <c r="B99" s="5" t="s">
        <v>182</v>
      </c>
      <c r="C99" s="1">
        <v>24144.84302</v>
      </c>
      <c r="D99" s="1">
        <v>52476.872799999997</v>
      </c>
      <c r="E99" s="1">
        <v>9128</v>
      </c>
      <c r="F99" s="1">
        <v>17.394329183426496</v>
      </c>
      <c r="G99" s="1">
        <v>6816</v>
      </c>
      <c r="H99" s="1">
        <v>74.671340929009645</v>
      </c>
      <c r="I99" s="1">
        <v>6816</v>
      </c>
      <c r="J99" s="1">
        <v>100</v>
      </c>
    </row>
    <row r="100" spans="1:10" x14ac:dyDescent="0.25">
      <c r="A100" s="3" t="s">
        <v>183</v>
      </c>
      <c r="B100" s="5" t="s">
        <v>184</v>
      </c>
      <c r="C100" s="1">
        <v>219491.07224000001</v>
      </c>
      <c r="D100" s="1">
        <v>350868.14214000001</v>
      </c>
      <c r="E100" s="1">
        <v>272848.3</v>
      </c>
      <c r="F100" s="1">
        <v>77.763771408784862</v>
      </c>
      <c r="G100" s="1">
        <v>221229.5</v>
      </c>
      <c r="H100" s="1">
        <v>81.081502065433426</v>
      </c>
      <c r="I100" s="1">
        <v>221781.7</v>
      </c>
      <c r="J100" s="1">
        <v>100.24960504815137</v>
      </c>
    </row>
    <row r="101" spans="1:10" x14ac:dyDescent="0.25">
      <c r="A101" s="3" t="s">
        <v>185</v>
      </c>
      <c r="B101" s="5" t="s">
        <v>186</v>
      </c>
      <c r="C101" s="1">
        <v>4103.2584299999999</v>
      </c>
      <c r="D101" s="1">
        <v>6550.9</v>
      </c>
      <c r="E101" s="1">
        <v>7822</v>
      </c>
      <c r="F101" s="1">
        <v>119.40344074859944</v>
      </c>
      <c r="G101" s="1">
        <v>7822.2</v>
      </c>
      <c r="H101" s="1">
        <v>100.00255689082076</v>
      </c>
      <c r="I101" s="1">
        <v>7822.2</v>
      </c>
      <c r="J101" s="1">
        <v>100</v>
      </c>
    </row>
    <row r="102" spans="1:10" x14ac:dyDescent="0.25">
      <c r="A102" s="12" t="s">
        <v>187</v>
      </c>
      <c r="B102" s="14" t="s">
        <v>188</v>
      </c>
      <c r="C102" s="2">
        <v>39909.872300000003</v>
      </c>
      <c r="D102" s="2">
        <v>44118.7</v>
      </c>
      <c r="E102" s="2">
        <v>46013.3</v>
      </c>
      <c r="F102" s="2">
        <v>104.29432417546303</v>
      </c>
      <c r="G102" s="2">
        <v>40290.5</v>
      </c>
      <c r="H102" s="2">
        <v>87.562726429097665</v>
      </c>
      <c r="I102" s="2">
        <v>40483</v>
      </c>
      <c r="J102" s="2">
        <v>100.47778012186495</v>
      </c>
    </row>
    <row r="103" spans="1:10" x14ac:dyDescent="0.25">
      <c r="A103" s="3" t="s">
        <v>189</v>
      </c>
      <c r="B103" s="5" t="s">
        <v>190</v>
      </c>
      <c r="C103" s="1">
        <v>31551.317010000002</v>
      </c>
      <c r="D103" s="1">
        <v>35007.4</v>
      </c>
      <c r="E103" s="1">
        <v>38288.5</v>
      </c>
      <c r="F103" s="1">
        <v>109.37258979530043</v>
      </c>
      <c r="G103" s="1">
        <v>32434.9</v>
      </c>
      <c r="H103" s="1">
        <v>84.711858652075691</v>
      </c>
      <c r="I103" s="1">
        <v>32627.4</v>
      </c>
      <c r="J103" s="1">
        <v>100.59349651147376</v>
      </c>
    </row>
    <row r="104" spans="1:10" x14ac:dyDescent="0.25">
      <c r="A104" s="3" t="s">
        <v>191</v>
      </c>
      <c r="B104" s="5" t="s">
        <v>192</v>
      </c>
      <c r="C104" s="1">
        <v>8358.5552900000002</v>
      </c>
      <c r="D104" s="1">
        <v>9111.2999999999993</v>
      </c>
      <c r="E104" s="1">
        <v>7724.8</v>
      </c>
      <c r="F104" s="1">
        <v>84.782632555178736</v>
      </c>
      <c r="G104" s="1">
        <v>7855.6</v>
      </c>
      <c r="H104" s="1">
        <v>101.69324772162386</v>
      </c>
      <c r="I104" s="1">
        <v>7855.6</v>
      </c>
      <c r="J104" s="1">
        <v>100</v>
      </c>
    </row>
    <row r="105" spans="1:10" x14ac:dyDescent="0.25">
      <c r="A105" s="12" t="s">
        <v>193</v>
      </c>
      <c r="B105" s="14" t="s">
        <v>194</v>
      </c>
      <c r="C105" s="2">
        <v>293.1352</v>
      </c>
      <c r="D105" s="2">
        <v>1772.2</v>
      </c>
      <c r="E105" s="2">
        <v>56474</v>
      </c>
      <c r="F105" s="2">
        <v>3186.6606477824175</v>
      </c>
      <c r="G105" s="2">
        <v>56474</v>
      </c>
      <c r="H105" s="2">
        <v>100</v>
      </c>
      <c r="I105" s="2">
        <v>56474</v>
      </c>
      <c r="J105" s="2">
        <v>100</v>
      </c>
    </row>
    <row r="106" spans="1:10" ht="26.25" customHeight="1" x14ac:dyDescent="0.25">
      <c r="A106" s="3" t="s">
        <v>195</v>
      </c>
      <c r="B106" s="5" t="s">
        <v>196</v>
      </c>
      <c r="C106" s="1">
        <v>293.1352</v>
      </c>
      <c r="D106" s="1">
        <v>1772.2</v>
      </c>
      <c r="E106" s="1">
        <v>56474</v>
      </c>
      <c r="F106" s="1">
        <v>3186.6606477824175</v>
      </c>
      <c r="G106" s="1">
        <v>56474</v>
      </c>
      <c r="H106" s="1">
        <v>100</v>
      </c>
      <c r="I106" s="1">
        <v>56474</v>
      </c>
      <c r="J106" s="1">
        <v>100</v>
      </c>
    </row>
    <row r="107" spans="1:10" x14ac:dyDescent="0.25">
      <c r="A107" s="10"/>
      <c r="B107" s="10" t="s">
        <v>197</v>
      </c>
      <c r="C107" s="2">
        <v>5465220.4925800003</v>
      </c>
      <c r="D107" s="2">
        <v>5761672.0354800001</v>
      </c>
      <c r="E107" s="2">
        <v>6231598</v>
      </c>
      <c r="F107" s="23">
        <f>E107/D107*100</f>
        <v>108.1560693081145</v>
      </c>
      <c r="G107" s="2">
        <v>5980593.7000000002</v>
      </c>
      <c r="H107" s="22">
        <f>G107/E107*100</f>
        <v>95.972071690118653</v>
      </c>
      <c r="I107" s="2">
        <v>5857858</v>
      </c>
      <c r="J107" s="22">
        <f>I107/G107*100</f>
        <v>97.947767292735506</v>
      </c>
    </row>
    <row r="108" spans="1:10" x14ac:dyDescent="0.25">
      <c r="A108" s="16"/>
      <c r="B108" s="7" t="s">
        <v>198</v>
      </c>
      <c r="C108" s="26">
        <f>C48-C107</f>
        <v>13485.927419999614</v>
      </c>
      <c r="D108" s="2">
        <f>D48-D107</f>
        <v>-478947.41048000008</v>
      </c>
      <c r="E108" s="2">
        <f>E48-E107</f>
        <v>-192494.40000000037</v>
      </c>
      <c r="F108" s="22">
        <f>E108/D108*100</f>
        <v>40.19113493213856</v>
      </c>
      <c r="G108" s="2">
        <f>G48-G107</f>
        <v>-144015.29999999981</v>
      </c>
      <c r="H108" s="22">
        <f>G108/E108*100</f>
        <v>74.815319302795061</v>
      </c>
      <c r="I108" s="2">
        <f>I48-I107</f>
        <v>-90809.799999999814</v>
      </c>
      <c r="J108" s="22">
        <f>I108/G108*100</f>
        <v>63.055661447082315</v>
      </c>
    </row>
    <row r="109" spans="1:10" ht="39" customHeight="1" x14ac:dyDescent="0.25">
      <c r="A109" s="16"/>
      <c r="B109" s="7" t="s">
        <v>199</v>
      </c>
      <c r="C109" s="26">
        <f>C111+C112+C113</f>
        <v>-13486</v>
      </c>
      <c r="D109" s="2">
        <f>D111+D112+D113</f>
        <v>478947.41047999996</v>
      </c>
      <c r="E109" s="2">
        <f>E111+E112</f>
        <v>192494.4</v>
      </c>
      <c r="F109" s="22">
        <f>E109/D109*100</f>
        <v>40.191134932138489</v>
      </c>
      <c r="G109" s="2">
        <v>144015.29999999999</v>
      </c>
      <c r="H109" s="22">
        <f>G109/E109*100</f>
        <v>74.815319302795302</v>
      </c>
      <c r="I109" s="2">
        <v>90809.8</v>
      </c>
      <c r="J109" s="22">
        <f>I109/G109*100</f>
        <v>63.055661447082365</v>
      </c>
    </row>
    <row r="110" spans="1:10" x14ac:dyDescent="0.25">
      <c r="A110" s="16"/>
      <c r="B110" s="7" t="s">
        <v>200</v>
      </c>
      <c r="C110" s="6"/>
      <c r="D110" s="6"/>
      <c r="E110" s="6"/>
      <c r="F110" s="25"/>
      <c r="G110" s="6"/>
      <c r="H110" s="22"/>
      <c r="I110" s="6"/>
      <c r="J110" s="25"/>
    </row>
    <row r="111" spans="1:10" ht="26.25" customHeight="1" x14ac:dyDescent="0.25">
      <c r="A111" s="12" t="s">
        <v>201</v>
      </c>
      <c r="B111" s="14" t="s">
        <v>202</v>
      </c>
      <c r="C111" s="2">
        <v>-70000</v>
      </c>
      <c r="D111" s="2">
        <v>221628.04702999999</v>
      </c>
      <c r="E111" s="2">
        <v>214716.56</v>
      </c>
      <c r="F111" s="22">
        <f>E111/D111*100</f>
        <v>96.881492607718357</v>
      </c>
      <c r="G111" s="2">
        <v>144015.29999999999</v>
      </c>
      <c r="H111" s="22">
        <f>G111/E111*100</f>
        <v>67.072283572352305</v>
      </c>
      <c r="I111" s="2">
        <v>90809.8</v>
      </c>
      <c r="J111" s="22">
        <v>63.055661447082365</v>
      </c>
    </row>
    <row r="112" spans="1:10" ht="25.5" x14ac:dyDescent="0.25">
      <c r="A112" s="12" t="s">
        <v>21</v>
      </c>
      <c r="B112" s="14" t="s">
        <v>203</v>
      </c>
      <c r="C112" s="2">
        <v>-33333.4</v>
      </c>
      <c r="D112" s="2">
        <v>-33333.4</v>
      </c>
      <c r="E112" s="2">
        <v>-22222.16</v>
      </c>
      <c r="F112" s="22">
        <f>E112/D112*100</f>
        <v>66.666346667306669</v>
      </c>
      <c r="G112" s="2">
        <v>0</v>
      </c>
      <c r="H112" s="22">
        <f>G112/E112*100</f>
        <v>0</v>
      </c>
      <c r="I112" s="2">
        <v>0</v>
      </c>
      <c r="J112" s="22">
        <v>0</v>
      </c>
    </row>
    <row r="113" spans="1:10" ht="25.5" x14ac:dyDescent="0.25">
      <c r="A113" s="12" t="s">
        <v>25</v>
      </c>
      <c r="B113" s="14" t="s">
        <v>204</v>
      </c>
      <c r="C113" s="2">
        <f>C114</f>
        <v>89847.4</v>
      </c>
      <c r="D113" s="2">
        <v>290652.76344999997</v>
      </c>
      <c r="E113" s="2">
        <v>0</v>
      </c>
      <c r="F113" s="22">
        <v>0</v>
      </c>
      <c r="G113" s="2">
        <v>0</v>
      </c>
      <c r="H113" s="22"/>
      <c r="I113" s="2">
        <v>0</v>
      </c>
      <c r="J113" s="22">
        <v>0</v>
      </c>
    </row>
    <row r="114" spans="1:10" x14ac:dyDescent="0.25">
      <c r="A114" s="3" t="s">
        <v>29</v>
      </c>
      <c r="B114" s="5" t="s">
        <v>205</v>
      </c>
      <c r="C114" s="1">
        <v>89847.4</v>
      </c>
      <c r="D114" s="1">
        <v>290652.76344999997</v>
      </c>
      <c r="E114" s="1">
        <v>0</v>
      </c>
      <c r="F114" s="20">
        <v>0</v>
      </c>
      <c r="G114" s="1">
        <v>0</v>
      </c>
      <c r="H114" s="22"/>
      <c r="I114" s="1">
        <v>0</v>
      </c>
      <c r="J114" s="20">
        <v>0</v>
      </c>
    </row>
    <row r="115" spans="1:10" x14ac:dyDescent="0.25">
      <c r="A115" s="3" t="s">
        <v>29</v>
      </c>
      <c r="B115" s="5" t="s">
        <v>206</v>
      </c>
      <c r="C115" s="1">
        <v>-5595059.7999999998</v>
      </c>
      <c r="D115" s="1">
        <v>-5504352.67203</v>
      </c>
      <c r="E115" s="1">
        <v>-6253820.1600000001</v>
      </c>
      <c r="F115" s="20">
        <f>E115/D115*100</f>
        <v>113.61590604065704</v>
      </c>
      <c r="G115" s="1">
        <v>-5980593.7000000002</v>
      </c>
      <c r="H115" s="22">
        <f t="shared" ref="H115:J116" si="0">G115/E115*100</f>
        <v>95.63104705588465</v>
      </c>
      <c r="I115" s="1">
        <v>-5857858</v>
      </c>
      <c r="J115" s="20">
        <f t="shared" si="0"/>
        <v>97.947767292735506</v>
      </c>
    </row>
    <row r="116" spans="1:10" x14ac:dyDescent="0.25">
      <c r="A116" s="3" t="s">
        <v>29</v>
      </c>
      <c r="B116" s="5" t="s">
        <v>207</v>
      </c>
      <c r="C116" s="1">
        <v>5684907.2000000002</v>
      </c>
      <c r="D116" s="1">
        <v>5795005.4354799995</v>
      </c>
      <c r="E116" s="1">
        <v>6253820.1600000001</v>
      </c>
      <c r="F116" s="20">
        <f>E116/D116*100</f>
        <v>107.91741663797072</v>
      </c>
      <c r="G116" s="1">
        <v>5980593.7000000002</v>
      </c>
      <c r="H116" s="22">
        <f t="shared" si="0"/>
        <v>95.63104705588465</v>
      </c>
      <c r="I116" s="1">
        <v>5857858</v>
      </c>
      <c r="J116" s="20">
        <f t="shared" si="0"/>
        <v>97.947767292735506</v>
      </c>
    </row>
    <row r="118" spans="1:10" x14ac:dyDescent="0.25">
      <c r="C118" s="27"/>
      <c r="D118" s="27"/>
      <c r="E118" s="28"/>
      <c r="F118" s="27"/>
      <c r="G118" s="28"/>
      <c r="H118" s="27"/>
      <c r="I118" s="27"/>
    </row>
    <row r="119" spans="1:10" x14ac:dyDescent="0.25">
      <c r="C119" s="27"/>
      <c r="D119" s="28">
        <f>D116+D112</f>
        <v>5761672.0354799991</v>
      </c>
      <c r="E119" s="27"/>
      <c r="F119" s="27"/>
      <c r="G119" s="27"/>
      <c r="H119" s="27"/>
      <c r="I119" s="27"/>
    </row>
    <row r="120" spans="1:10" x14ac:dyDescent="0.25">
      <c r="C120" s="27"/>
      <c r="D120" s="28">
        <f>D115+D111</f>
        <v>-5282724.625</v>
      </c>
      <c r="E120" s="27"/>
      <c r="F120" s="27"/>
      <c r="G120" s="27"/>
      <c r="H120" s="27"/>
      <c r="I120" s="27"/>
    </row>
    <row r="121" spans="1:10" x14ac:dyDescent="0.25">
      <c r="C121" s="27"/>
      <c r="D121" s="28">
        <f>D119+D120</f>
        <v>478947.41047999915</v>
      </c>
      <c r="E121" s="27"/>
      <c r="F121" s="27"/>
      <c r="G121" s="27"/>
      <c r="H121" s="27"/>
      <c r="I121" s="27"/>
    </row>
    <row r="122" spans="1:10" x14ac:dyDescent="0.25">
      <c r="C122" s="27"/>
      <c r="D122" s="27"/>
      <c r="E122" s="27"/>
      <c r="F122" s="27"/>
      <c r="G122" s="27"/>
      <c r="H122" s="27"/>
      <c r="I122" s="27"/>
    </row>
    <row r="123" spans="1:10" x14ac:dyDescent="0.25">
      <c r="C123" s="27"/>
      <c r="D123" s="27"/>
      <c r="E123" s="27"/>
      <c r="F123" s="27"/>
      <c r="G123" s="27"/>
      <c r="H123" s="27"/>
      <c r="I123" s="27"/>
    </row>
    <row r="124" spans="1:10" x14ac:dyDescent="0.25">
      <c r="C124" s="27"/>
      <c r="D124" s="27"/>
      <c r="E124" s="27"/>
      <c r="F124" s="27"/>
      <c r="G124" s="27"/>
      <c r="H124" s="27"/>
      <c r="I124" s="27"/>
    </row>
    <row r="125" spans="1:10" x14ac:dyDescent="0.25">
      <c r="C125" s="27"/>
      <c r="D125" s="27"/>
      <c r="E125" s="27"/>
      <c r="F125" s="27"/>
      <c r="G125" s="27"/>
      <c r="H125" s="27"/>
      <c r="I125" s="27"/>
    </row>
    <row r="126" spans="1:10" x14ac:dyDescent="0.25">
      <c r="C126" s="27"/>
      <c r="D126" s="27"/>
      <c r="E126" s="27"/>
      <c r="F126" s="27"/>
      <c r="G126" s="27"/>
      <c r="H126" s="27"/>
      <c r="I126" s="27"/>
    </row>
    <row r="127" spans="1:10" x14ac:dyDescent="0.25">
      <c r="C127" s="27"/>
      <c r="D127" s="27"/>
      <c r="E127" s="27"/>
      <c r="F127" s="27"/>
      <c r="G127" s="27"/>
      <c r="H127" s="27"/>
      <c r="I127" s="27"/>
    </row>
    <row r="128" spans="1:10" x14ac:dyDescent="0.25">
      <c r="C128" s="27"/>
      <c r="D128" s="27"/>
      <c r="E128" s="27"/>
      <c r="F128" s="27"/>
      <c r="G128" s="27"/>
      <c r="H128" s="27"/>
      <c r="I128" s="27"/>
    </row>
    <row r="129" spans="3:9" x14ac:dyDescent="0.25">
      <c r="C129" s="27"/>
      <c r="D129" s="27"/>
      <c r="E129" s="27"/>
      <c r="F129" s="27"/>
      <c r="G129" s="27"/>
      <c r="H129" s="27"/>
      <c r="I129" s="27"/>
    </row>
  </sheetData>
  <mergeCells count="7">
    <mergeCell ref="F1:J1"/>
    <mergeCell ref="A3:J3"/>
    <mergeCell ref="A5:A6"/>
    <mergeCell ref="B5:B6"/>
    <mergeCell ref="E5:F5"/>
    <mergeCell ref="G5:H5"/>
    <mergeCell ref="I5:J5"/>
  </mergeCells>
  <pageMargins left="0.78740157480314965" right="0.39370078740157483" top="0.78740157480314965" bottom="0.39370078740157483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2025-11-26T11:27:48Z</cp:lastPrinted>
  <dcterms:created xsi:type="dcterms:W3CDTF">2025-11-19T09:13:53Z</dcterms:created>
  <dcterms:modified xsi:type="dcterms:W3CDTF">2025-11-14T14:08:44Z</dcterms:modified>
</cp:coreProperties>
</file>